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TCUC 02-02 Dist O&amp;M Exp\"/>
    </mc:Choice>
  </mc:AlternateContent>
  <xr:revisionPtr revIDLastSave="0" documentId="13_ncr:1_{C5E9F1E5-6463-43C7-8218-F80466C1BE7F}" xr6:coauthVersionLast="47" xr6:coauthVersionMax="47" xr10:uidLastSave="{00000000-0000-0000-0000-000000000000}"/>
  <bookViews>
    <workbookView xWindow="-109" yWindow="-109" windowWidth="26301" windowHeight="14305" xr2:uid="{70C789B1-FEF3-4AD6-AA0F-9BC8DD4FC5D1}"/>
  </bookViews>
  <sheets>
    <sheet name="2019 - PIS" sheetId="2" r:id="rId1"/>
    <sheet name="2020 - PIS" sheetId="3" r:id="rId2"/>
    <sheet name="2021 - PIS" sheetId="4" r:id="rId3"/>
    <sheet name="2022 - PIS" sheetId="5" r:id="rId4"/>
  </sheets>
  <definedNames>
    <definedName name="CEHE_Table_Annualized_Amount_POST_Dec_2021">#REF!</definedName>
    <definedName name="CEHE_Table_H_Account">#REF!</definedName>
    <definedName name="CEHE_Table_H_FERC">#REF!</definedName>
    <definedName name="DF_GRID_1">#REF!</definedName>
    <definedName name="I">"a1..m50"</definedName>
    <definedName name="II_F_Func_Factors_H_Functionalization_Factor">#REF!</definedName>
    <definedName name="SAPBEXhrIndnt" hidden="1">"Wide"</definedName>
    <definedName name="SAPsysID" hidden="1">"708C5W7SBKP804JT78WJ0JNKI"</definedName>
    <definedName name="SAPwbID" hidden="1">"ARS"</definedName>
    <definedName name="Table_Annualized_Amount_POST_Dec_2021">#REF!</definedName>
    <definedName name="Table_Annualized_Amount_POST_Dec_2022">#REF!</definedName>
    <definedName name="Table_H_Account">#REF!</definedName>
    <definedName name="Table_H_FERC">#REF!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2" l="1"/>
  <c r="C57" i="4"/>
  <c r="C57" i="3"/>
  <c r="C57" i="5"/>
  <c r="G57" i="2"/>
  <c r="F57" i="2"/>
  <c r="G57" i="5"/>
  <c r="F57" i="4"/>
  <c r="E57" i="3"/>
  <c r="F57" i="3"/>
  <c r="E57" i="4"/>
  <c r="D57" i="3"/>
  <c r="G57" i="4"/>
  <c r="G57" i="3"/>
  <c r="E57" i="2"/>
  <c r="D57" i="2"/>
  <c r="E57" i="5"/>
  <c r="F57" i="5"/>
  <c r="D57" i="5"/>
  <c r="D57" i="4"/>
</calcChain>
</file>

<file path=xl/sharedStrings.xml><?xml version="1.0" encoding="utf-8"?>
<sst xmlns="http://schemas.openxmlformats.org/spreadsheetml/2006/main" count="444" uniqueCount="104">
  <si>
    <t>CENTERPOINT ENERGY HOUSTON ELECTRIC, LLC</t>
  </si>
  <si>
    <t>Plant In Service Balance by FERC</t>
  </si>
  <si>
    <t>FERC Account</t>
  </si>
  <si>
    <t>Description</t>
  </si>
  <si>
    <t>Transmission</t>
  </si>
  <si>
    <t>Distribution</t>
  </si>
  <si>
    <t>Meters</t>
  </si>
  <si>
    <t>TDCS</t>
  </si>
  <si>
    <t>30301</t>
  </si>
  <si>
    <t>Misc Intangible Plant - NMF S/W</t>
  </si>
  <si>
    <t>30302</t>
  </si>
  <si>
    <t>30305</t>
  </si>
  <si>
    <t xml:space="preserve">Intangible EFM Equipment (5 Yrs) </t>
  </si>
  <si>
    <t>30307</t>
  </si>
  <si>
    <t xml:space="preserve">Intangible EFM Equipment (7 Yrs) </t>
  </si>
  <si>
    <t>30310</t>
  </si>
  <si>
    <t xml:space="preserve">Intangible EFM Equipment (10 Yrs) </t>
  </si>
  <si>
    <t>30315</t>
  </si>
  <si>
    <t xml:space="preserve">Intangible EFM Equipment (15 Yrs) </t>
  </si>
  <si>
    <t>31001</t>
  </si>
  <si>
    <t xml:space="preserve">Land Owned in Fee </t>
  </si>
  <si>
    <t>31002</t>
  </si>
  <si>
    <t>Land Rights</t>
  </si>
  <si>
    <t>35001</t>
  </si>
  <si>
    <t>Land and Land Fees</t>
  </si>
  <si>
    <t>35002</t>
  </si>
  <si>
    <t>Land and Land Rights</t>
  </si>
  <si>
    <t>35201</t>
  </si>
  <si>
    <t xml:space="preserve">Structures and improvements </t>
  </si>
  <si>
    <t>35301</t>
  </si>
  <si>
    <t xml:space="preserve">Station Equipment </t>
  </si>
  <si>
    <t>35401</t>
  </si>
  <si>
    <t>Towers and Fixtures</t>
  </si>
  <si>
    <t>35501</t>
  </si>
  <si>
    <t>Poles, Towers and Fixtures</t>
  </si>
  <si>
    <t>35601</t>
  </si>
  <si>
    <t>Overhead Conductors and Devices</t>
  </si>
  <si>
    <t>35701</t>
  </si>
  <si>
    <t>Underground Conduit</t>
  </si>
  <si>
    <t>35801</t>
  </si>
  <si>
    <t>Underground Conductors and Devices</t>
  </si>
  <si>
    <t>35901</t>
  </si>
  <si>
    <t>Roads and Trails</t>
  </si>
  <si>
    <t>36001</t>
  </si>
  <si>
    <t>36002</t>
  </si>
  <si>
    <t xml:space="preserve">Land and Land Rights </t>
  </si>
  <si>
    <t>36101</t>
  </si>
  <si>
    <t>36201</t>
  </si>
  <si>
    <t>36401</t>
  </si>
  <si>
    <t xml:space="preserve">Poles,Towers &amp; Fixtures </t>
  </si>
  <si>
    <t>36501</t>
  </si>
  <si>
    <t>36601</t>
  </si>
  <si>
    <t xml:space="preserve">Underground Conduits </t>
  </si>
  <si>
    <t>36701</t>
  </si>
  <si>
    <t>36801</t>
  </si>
  <si>
    <t xml:space="preserve">Line Transformers </t>
  </si>
  <si>
    <t>36901</t>
  </si>
  <si>
    <t xml:space="preserve">Services </t>
  </si>
  <si>
    <t>37001</t>
  </si>
  <si>
    <t xml:space="preserve">Meters  </t>
  </si>
  <si>
    <t>37002</t>
  </si>
  <si>
    <t>Advanced Meters</t>
  </si>
  <si>
    <t>37003</t>
  </si>
  <si>
    <t xml:space="preserve">Automated Meters </t>
  </si>
  <si>
    <t>37101</t>
  </si>
  <si>
    <t xml:space="preserve">Install. on Customer Prem. </t>
  </si>
  <si>
    <t>37301</t>
  </si>
  <si>
    <t>Street Lighting and Signal Systems</t>
  </si>
  <si>
    <t xml:space="preserve">Security Lighting </t>
  </si>
  <si>
    <t>Asset Retirement Cost Dist Plant</t>
  </si>
  <si>
    <t>38901</t>
  </si>
  <si>
    <t>38902</t>
  </si>
  <si>
    <t>39001</t>
  </si>
  <si>
    <t>Structures and Improvements</t>
  </si>
  <si>
    <t>39101</t>
  </si>
  <si>
    <t xml:space="preserve">Office furniture and equipment </t>
  </si>
  <si>
    <t>39201</t>
  </si>
  <si>
    <t>Transportation Equipment</t>
  </si>
  <si>
    <t>39301</t>
  </si>
  <si>
    <t>Stores Equipment</t>
  </si>
  <si>
    <t>39401</t>
  </si>
  <si>
    <t>Tools, Shop, and Garage Equipment</t>
  </si>
  <si>
    <t>39501</t>
  </si>
  <si>
    <t>Laboratory Equipment</t>
  </si>
  <si>
    <t>39601</t>
  </si>
  <si>
    <t>Power Operated Equipment</t>
  </si>
  <si>
    <t>39701</t>
  </si>
  <si>
    <t xml:space="preserve">Microwave Equipment </t>
  </si>
  <si>
    <t>39702</t>
  </si>
  <si>
    <t xml:space="preserve">Computer Equipment </t>
  </si>
  <si>
    <t>39703</t>
  </si>
  <si>
    <t>BPL Systems</t>
  </si>
  <si>
    <t>39801</t>
  </si>
  <si>
    <t>Miscellaneous Equipment</t>
  </si>
  <si>
    <t>39911</t>
  </si>
  <si>
    <t>Asset Retirement Cost Gen Plant</t>
  </si>
  <si>
    <t>Year Ended December 31, 2019</t>
  </si>
  <si>
    <t>Year Ended December 31, 2020</t>
  </si>
  <si>
    <t>Year Ended December 31, 2021</t>
  </si>
  <si>
    <t>Year Ended December 31, 2022</t>
  </si>
  <si>
    <t>37302</t>
  </si>
  <si>
    <t>37401</t>
  </si>
  <si>
    <t>Total*</t>
  </si>
  <si>
    <t xml:space="preserve">* Amounts has been functionalized using the proposed functionalization factors in this case.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</si>
</sst>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horizontal="left"/>
    </xf>
    <xf numFmtId="0" fontId="3" fillId="0" borderId="0" xfId="0" applyFont="1"/>
    <xf numFmtId="0" fontId="2" fillId="0" borderId="0" xfId="1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64" fontId="3" fillId="0" borderId="0" xfId="0" applyNumberFormat="1" applyFont="1"/>
    <xf numFmtId="164" fontId="3" fillId="0" borderId="2" xfId="0" applyNumberFormat="1" applyFont="1" applyBorder="1"/>
  </cellXfs>
  <cellStyles count="2">
    <cellStyle name="Normal" xfId="0" builtinId="0"/>
    <cellStyle name="Normal 11" xfId="1" xr:uid="{7C476246-F562-4E2C-981E-699D630CD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45A3F-2B72-40E3-9FB2-CD56B99E579A}">
  <sheetPr>
    <pageSetUpPr fitToPage="1"/>
  </sheetPr>
  <dimension ref="A1:G59"/>
  <sheetViews>
    <sheetView tabSelected="1" zoomScaleNormal="100" workbookViewId="0">
      <pane ySplit="7" topLeftCell="A8" activePane="bottomLeft" state="frozen"/>
      <selection pane="bottomLeft"/>
    </sheetView>
  </sheetViews>
  <sheetFormatPr defaultRowHeight="13.6" x14ac:dyDescent="0.25"/>
  <cols>
    <col min="1" max="1" width="10.625" style="2" customWidth="1"/>
    <col min="2" max="2" width="32" style="2" bestFit="1" customWidth="1"/>
    <col min="3" max="5" width="13.125" style="2" bestFit="1" customWidth="1"/>
    <col min="6" max="7" width="12.12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1</v>
      </c>
      <c r="B2" s="4"/>
    </row>
    <row r="3" spans="1:7" x14ac:dyDescent="0.25">
      <c r="A3" s="3" t="s">
        <v>96</v>
      </c>
    </row>
    <row r="6" spans="1:7" ht="27.2" x14ac:dyDescent="0.25">
      <c r="A6" s="5" t="s">
        <v>2</v>
      </c>
      <c r="B6" s="5" t="s">
        <v>3</v>
      </c>
      <c r="C6" s="5" t="s">
        <v>102</v>
      </c>
      <c r="D6" s="5" t="s">
        <v>4</v>
      </c>
      <c r="E6" s="5" t="s">
        <v>5</v>
      </c>
      <c r="F6" s="5" t="s">
        <v>6</v>
      </c>
      <c r="G6" s="5" t="s">
        <v>7</v>
      </c>
    </row>
    <row r="7" spans="1:7" ht="14.3" x14ac:dyDescent="0.25">
      <c r="A7" s="2" t="s">
        <v>8</v>
      </c>
      <c r="B7" t="s">
        <v>9</v>
      </c>
      <c r="C7" s="6">
        <v>0</v>
      </c>
      <c r="D7" s="6">
        <v>0</v>
      </c>
      <c r="E7" s="6">
        <v>0</v>
      </c>
      <c r="F7" s="6">
        <v>0</v>
      </c>
      <c r="G7" s="6">
        <v>0</v>
      </c>
    </row>
    <row r="8" spans="1:7" ht="14.3" x14ac:dyDescent="0.25">
      <c r="A8" s="2" t="s">
        <v>10</v>
      </c>
      <c r="B8" t="s">
        <v>9</v>
      </c>
      <c r="C8" s="6">
        <v>347370966.58000004</v>
      </c>
      <c r="D8" s="6">
        <v>49322948.100173749</v>
      </c>
      <c r="E8" s="6">
        <v>89822001.105511978</v>
      </c>
      <c r="F8" s="6">
        <v>100572135.68959665</v>
      </c>
      <c r="G8" s="6">
        <v>107653881.68471764</v>
      </c>
    </row>
    <row r="9" spans="1:7" ht="14.3" x14ac:dyDescent="0.25">
      <c r="A9" s="2" t="s">
        <v>11</v>
      </c>
      <c r="B9" t="s">
        <v>12</v>
      </c>
      <c r="C9" s="6">
        <v>0</v>
      </c>
      <c r="D9" s="6">
        <v>0</v>
      </c>
      <c r="E9" s="6">
        <v>0</v>
      </c>
      <c r="F9" s="6">
        <v>0</v>
      </c>
      <c r="G9" s="6">
        <v>0</v>
      </c>
    </row>
    <row r="10" spans="1:7" ht="14.3" x14ac:dyDescent="0.25">
      <c r="A10" s="2" t="s">
        <v>13</v>
      </c>
      <c r="B10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7" ht="14.3" x14ac:dyDescent="0.25">
      <c r="A11" s="2" t="s">
        <v>15</v>
      </c>
      <c r="B11" t="s">
        <v>16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4.3" x14ac:dyDescent="0.25">
      <c r="A12" s="2" t="s">
        <v>17</v>
      </c>
      <c r="B12" t="s">
        <v>18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4.3" x14ac:dyDescent="0.25">
      <c r="A13" s="2" t="s">
        <v>19</v>
      </c>
      <c r="B13" t="s">
        <v>20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4.3" x14ac:dyDescent="0.25">
      <c r="A14" s="2" t="s">
        <v>21</v>
      </c>
      <c r="B14" t="s">
        <v>22</v>
      </c>
      <c r="C14" s="6">
        <v>-0.01</v>
      </c>
      <c r="D14" s="6">
        <v>0</v>
      </c>
      <c r="E14" s="6">
        <v>0</v>
      </c>
      <c r="F14" s="6">
        <v>0</v>
      </c>
      <c r="G14" s="6">
        <v>0</v>
      </c>
    </row>
    <row r="15" spans="1:7" ht="14.3" x14ac:dyDescent="0.25">
      <c r="A15" s="2" t="s">
        <v>23</v>
      </c>
      <c r="B15" t="s">
        <v>24</v>
      </c>
      <c r="C15" s="6">
        <v>48169970.479999997</v>
      </c>
      <c r="D15" s="6">
        <v>47192897.262257107</v>
      </c>
      <c r="E15" s="6">
        <v>977073.21774289012</v>
      </c>
      <c r="F15" s="6">
        <v>0</v>
      </c>
      <c r="G15" s="6">
        <v>0</v>
      </c>
    </row>
    <row r="16" spans="1:7" ht="14.3" x14ac:dyDescent="0.25">
      <c r="A16" s="2" t="s">
        <v>25</v>
      </c>
      <c r="B16" t="s">
        <v>26</v>
      </c>
      <c r="C16" s="6">
        <v>101029310.58</v>
      </c>
      <c r="D16" s="6">
        <v>101028046.1494754</v>
      </c>
      <c r="E16" s="6">
        <v>1264.4305245887972</v>
      </c>
      <c r="F16" s="6">
        <v>0</v>
      </c>
      <c r="G16" s="6">
        <v>0</v>
      </c>
    </row>
    <row r="17" spans="1:7" ht="14.3" x14ac:dyDescent="0.25">
      <c r="A17" s="2" t="s">
        <v>27</v>
      </c>
      <c r="B17" t="s">
        <v>28</v>
      </c>
      <c r="C17" s="6">
        <v>180172444.87</v>
      </c>
      <c r="D17" s="6">
        <v>171884197.78026259</v>
      </c>
      <c r="E17" s="6">
        <v>8288247.08973742</v>
      </c>
      <c r="F17" s="6">
        <v>0</v>
      </c>
      <c r="G17" s="6">
        <v>0</v>
      </c>
    </row>
    <row r="18" spans="1:7" ht="14.3" x14ac:dyDescent="0.25">
      <c r="A18" s="2" t="s">
        <v>29</v>
      </c>
      <c r="B18" t="s">
        <v>30</v>
      </c>
      <c r="C18" s="6">
        <v>1066568563.8800001</v>
      </c>
      <c r="D18" s="6">
        <v>970779257.82353902</v>
      </c>
      <c r="E18" s="6">
        <v>95789306.056461081</v>
      </c>
      <c r="F18" s="6">
        <v>0</v>
      </c>
      <c r="G18" s="6">
        <v>0</v>
      </c>
    </row>
    <row r="19" spans="1:7" ht="14.3" x14ac:dyDescent="0.25">
      <c r="A19" s="2" t="s">
        <v>31</v>
      </c>
      <c r="B19" t="s">
        <v>32</v>
      </c>
      <c r="C19" s="6">
        <v>1008309922.73</v>
      </c>
      <c r="D19" s="6">
        <v>1008309922.73</v>
      </c>
      <c r="E19" s="6">
        <v>0</v>
      </c>
      <c r="F19" s="6">
        <v>0</v>
      </c>
      <c r="G19" s="6">
        <v>0</v>
      </c>
    </row>
    <row r="20" spans="1:7" ht="14.3" x14ac:dyDescent="0.25">
      <c r="A20" s="2" t="s">
        <v>33</v>
      </c>
      <c r="B20" t="s">
        <v>34</v>
      </c>
      <c r="C20" s="6">
        <v>131364517.25</v>
      </c>
      <c r="D20" s="6">
        <v>131364517.25</v>
      </c>
      <c r="E20" s="6">
        <v>0</v>
      </c>
      <c r="F20" s="6">
        <v>0</v>
      </c>
      <c r="G20" s="6">
        <v>0</v>
      </c>
    </row>
    <row r="21" spans="1:7" ht="14.3" x14ac:dyDescent="0.25">
      <c r="A21" s="2" t="s">
        <v>35</v>
      </c>
      <c r="B21" t="s">
        <v>36</v>
      </c>
      <c r="C21" s="6">
        <v>646685150.31000006</v>
      </c>
      <c r="D21" s="6">
        <v>646685150.31000006</v>
      </c>
      <c r="E21" s="6">
        <v>0</v>
      </c>
      <c r="F21" s="6">
        <v>0</v>
      </c>
      <c r="G21" s="6">
        <v>0</v>
      </c>
    </row>
    <row r="22" spans="1:7" ht="14.3" x14ac:dyDescent="0.25">
      <c r="A22" s="2" t="s">
        <v>37</v>
      </c>
      <c r="B22" t="s">
        <v>38</v>
      </c>
      <c r="C22" s="6">
        <v>38232024.840000004</v>
      </c>
      <c r="D22" s="6">
        <v>38232024.840000004</v>
      </c>
      <c r="E22" s="6">
        <v>0</v>
      </c>
      <c r="F22" s="6">
        <v>0</v>
      </c>
      <c r="G22" s="6">
        <v>0</v>
      </c>
    </row>
    <row r="23" spans="1:7" ht="14.3" x14ac:dyDescent="0.25">
      <c r="A23" s="2" t="s">
        <v>39</v>
      </c>
      <c r="B23" t="s">
        <v>40</v>
      </c>
      <c r="C23" s="6">
        <v>14661443.810000001</v>
      </c>
      <c r="D23" s="6">
        <v>14661443.810000001</v>
      </c>
      <c r="E23" s="6">
        <v>0</v>
      </c>
      <c r="F23" s="6">
        <v>0</v>
      </c>
      <c r="G23" s="6">
        <v>0</v>
      </c>
    </row>
    <row r="24" spans="1:7" ht="14.3" x14ac:dyDescent="0.25">
      <c r="A24" s="2" t="s">
        <v>41</v>
      </c>
      <c r="B24" t="s">
        <v>42</v>
      </c>
      <c r="C24" s="6">
        <v>97097611.199999988</v>
      </c>
      <c r="D24" s="6">
        <v>97097611.199999988</v>
      </c>
      <c r="E24" s="6">
        <v>0</v>
      </c>
      <c r="F24" s="6">
        <v>0</v>
      </c>
      <c r="G24" s="6">
        <v>0</v>
      </c>
    </row>
    <row r="25" spans="1:7" ht="14.3" x14ac:dyDescent="0.25">
      <c r="A25" s="2" t="s">
        <v>43</v>
      </c>
      <c r="B25" t="s">
        <v>20</v>
      </c>
      <c r="C25" s="6">
        <v>32285069.780000001</v>
      </c>
      <c r="D25" s="6">
        <v>9737358.8830949366</v>
      </c>
      <c r="E25" s="6">
        <v>22547710.896905061</v>
      </c>
      <c r="F25" s="6">
        <v>0</v>
      </c>
      <c r="G25" s="6">
        <v>0</v>
      </c>
    </row>
    <row r="26" spans="1:7" ht="14.3" x14ac:dyDescent="0.25">
      <c r="A26" s="2" t="s">
        <v>44</v>
      </c>
      <c r="B26" t="s">
        <v>45</v>
      </c>
      <c r="C26" s="6">
        <v>1175408.31</v>
      </c>
      <c r="D26" s="6">
        <v>63988.72</v>
      </c>
      <c r="E26" s="6">
        <v>1111419.5900000001</v>
      </c>
      <c r="F26" s="6">
        <v>0</v>
      </c>
      <c r="G26" s="6">
        <v>0</v>
      </c>
    </row>
    <row r="27" spans="1:7" ht="14.3" x14ac:dyDescent="0.25">
      <c r="A27" s="2" t="s">
        <v>46</v>
      </c>
      <c r="B27" t="s">
        <v>28</v>
      </c>
      <c r="C27" s="6">
        <v>115848445.21000001</v>
      </c>
      <c r="D27" s="6">
        <v>38651082.540261857</v>
      </c>
      <c r="E27" s="6">
        <v>77197362.669738144</v>
      </c>
      <c r="F27" s="6">
        <v>0</v>
      </c>
      <c r="G27" s="6">
        <v>0</v>
      </c>
    </row>
    <row r="28" spans="1:7" ht="14.3" x14ac:dyDescent="0.25">
      <c r="A28" s="2" t="s">
        <v>47</v>
      </c>
      <c r="B28" t="s">
        <v>30</v>
      </c>
      <c r="C28" s="6">
        <v>1253815714.21</v>
      </c>
      <c r="D28" s="6">
        <v>447932692.12450069</v>
      </c>
      <c r="E28" s="6">
        <v>805883022.08549929</v>
      </c>
      <c r="F28" s="6">
        <v>0</v>
      </c>
      <c r="G28" s="6">
        <v>0</v>
      </c>
    </row>
    <row r="29" spans="1:7" ht="14.3" x14ac:dyDescent="0.25">
      <c r="A29" s="2" t="s">
        <v>48</v>
      </c>
      <c r="B29" t="s">
        <v>49</v>
      </c>
      <c r="C29" s="6">
        <v>884459735.67999995</v>
      </c>
      <c r="D29" s="6">
        <v>0</v>
      </c>
      <c r="E29" s="6">
        <v>884459735.67999995</v>
      </c>
      <c r="F29" s="6">
        <v>0</v>
      </c>
      <c r="G29" s="6">
        <v>0</v>
      </c>
    </row>
    <row r="30" spans="1:7" ht="14.3" x14ac:dyDescent="0.25">
      <c r="A30" s="2" t="s">
        <v>50</v>
      </c>
      <c r="B30" t="s">
        <v>36</v>
      </c>
      <c r="C30" s="6">
        <v>1059130761.4299999</v>
      </c>
      <c r="D30" s="6">
        <v>0</v>
      </c>
      <c r="E30" s="6">
        <v>1059130761.4299999</v>
      </c>
      <c r="F30" s="6">
        <v>0</v>
      </c>
      <c r="G30" s="6">
        <v>0</v>
      </c>
    </row>
    <row r="31" spans="1:7" ht="14.3" x14ac:dyDescent="0.25">
      <c r="A31" s="2" t="s">
        <v>51</v>
      </c>
      <c r="B31" t="s">
        <v>52</v>
      </c>
      <c r="C31" s="6">
        <v>616792290.88</v>
      </c>
      <c r="D31" s="6">
        <v>0</v>
      </c>
      <c r="E31" s="6">
        <v>616792290.88</v>
      </c>
      <c r="F31" s="6">
        <v>0</v>
      </c>
      <c r="G31" s="6">
        <v>0</v>
      </c>
    </row>
    <row r="32" spans="1:7" ht="14.3" x14ac:dyDescent="0.25">
      <c r="A32" s="2" t="s">
        <v>53</v>
      </c>
      <c r="B32" t="s">
        <v>40</v>
      </c>
      <c r="C32" s="6">
        <v>1132693740</v>
      </c>
      <c r="D32" s="6">
        <v>0</v>
      </c>
      <c r="E32" s="6">
        <v>1132693740</v>
      </c>
      <c r="F32" s="6">
        <v>0</v>
      </c>
      <c r="G32" s="6">
        <v>0</v>
      </c>
    </row>
    <row r="33" spans="1:7" ht="14.3" x14ac:dyDescent="0.25">
      <c r="A33" s="2" t="s">
        <v>54</v>
      </c>
      <c r="B33" t="s">
        <v>55</v>
      </c>
      <c r="C33" s="6">
        <v>1441784099.1099999</v>
      </c>
      <c r="D33" s="6">
        <v>0</v>
      </c>
      <c r="E33" s="6">
        <v>1441784099.1099999</v>
      </c>
      <c r="F33" s="6">
        <v>0</v>
      </c>
      <c r="G33" s="6">
        <v>0</v>
      </c>
    </row>
    <row r="34" spans="1:7" ht="14.3" x14ac:dyDescent="0.25">
      <c r="A34" s="2" t="s">
        <v>56</v>
      </c>
      <c r="B34" t="s">
        <v>57</v>
      </c>
      <c r="C34" s="6">
        <v>209242709.78</v>
      </c>
      <c r="D34" s="6">
        <v>0</v>
      </c>
      <c r="E34" s="6">
        <v>209242709.78</v>
      </c>
      <c r="F34" s="6">
        <v>0</v>
      </c>
      <c r="G34" s="6">
        <v>0</v>
      </c>
    </row>
    <row r="35" spans="1:7" ht="14.3" x14ac:dyDescent="0.25">
      <c r="A35" s="2" t="s">
        <v>58</v>
      </c>
      <c r="B35" t="s">
        <v>59</v>
      </c>
      <c r="C35" s="6">
        <v>80000264.109999999</v>
      </c>
      <c r="D35" s="6">
        <v>0</v>
      </c>
      <c r="E35" s="6">
        <v>0</v>
      </c>
      <c r="F35" s="6">
        <v>80000264.109999999</v>
      </c>
      <c r="G35" s="6">
        <v>0</v>
      </c>
    </row>
    <row r="36" spans="1:7" ht="14.3" x14ac:dyDescent="0.25">
      <c r="A36" s="2" t="s">
        <v>60</v>
      </c>
      <c r="B36" t="s">
        <v>61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4.3" x14ac:dyDescent="0.25">
      <c r="A37" s="2" t="s">
        <v>62</v>
      </c>
      <c r="B37" t="s">
        <v>63</v>
      </c>
      <c r="C37" s="6">
        <v>127407399.11</v>
      </c>
      <c r="D37" s="6">
        <v>0</v>
      </c>
      <c r="E37" s="6">
        <v>0</v>
      </c>
      <c r="F37" s="6">
        <v>127407399.11</v>
      </c>
      <c r="G37" s="6">
        <v>0</v>
      </c>
    </row>
    <row r="38" spans="1:7" ht="14.3" x14ac:dyDescent="0.25">
      <c r="A38" s="2" t="s">
        <v>64</v>
      </c>
      <c r="B38" t="s">
        <v>65</v>
      </c>
      <c r="C38" s="6">
        <v>0.01</v>
      </c>
      <c r="D38" s="6">
        <v>0</v>
      </c>
      <c r="E38" s="6">
        <v>0</v>
      </c>
      <c r="F38" s="6">
        <v>0</v>
      </c>
      <c r="G38" s="6">
        <v>0</v>
      </c>
    </row>
    <row r="39" spans="1:7" ht="14.3" x14ac:dyDescent="0.25">
      <c r="A39" s="2" t="s">
        <v>66</v>
      </c>
      <c r="B39" t="s">
        <v>67</v>
      </c>
      <c r="C39" s="6">
        <v>635697526.69000006</v>
      </c>
      <c r="D39" s="6">
        <v>0</v>
      </c>
      <c r="E39" s="6">
        <v>635697526.69000006</v>
      </c>
      <c r="F39" s="6">
        <v>0</v>
      </c>
      <c r="G39" s="6">
        <v>0</v>
      </c>
    </row>
    <row r="40" spans="1:7" ht="14.3" x14ac:dyDescent="0.25">
      <c r="A40" s="2" t="s">
        <v>100</v>
      </c>
      <c r="B40" t="s">
        <v>68</v>
      </c>
      <c r="C40" s="6">
        <v>13338214.350000001</v>
      </c>
      <c r="D40" s="6">
        <v>0</v>
      </c>
      <c r="E40" s="6">
        <v>13338214.350000001</v>
      </c>
      <c r="F40" s="6">
        <v>0</v>
      </c>
      <c r="G40" s="6">
        <v>0</v>
      </c>
    </row>
    <row r="41" spans="1:7" ht="14.3" x14ac:dyDescent="0.25">
      <c r="A41" s="2" t="s">
        <v>101</v>
      </c>
      <c r="B41" t="s">
        <v>68</v>
      </c>
      <c r="C41" s="6">
        <v>625.57999999999993</v>
      </c>
      <c r="D41" s="6">
        <v>0</v>
      </c>
      <c r="E41" s="6">
        <v>625.57999999999993</v>
      </c>
      <c r="F41" s="6">
        <v>0</v>
      </c>
      <c r="G41" s="6">
        <v>0</v>
      </c>
    </row>
    <row r="42" spans="1:7" ht="14.3" x14ac:dyDescent="0.25">
      <c r="A42" s="2" t="s">
        <v>66</v>
      </c>
      <c r="B42" t="s">
        <v>69</v>
      </c>
      <c r="C42" s="6">
        <v>20663446.470000003</v>
      </c>
      <c r="D42" s="6">
        <v>0</v>
      </c>
      <c r="E42" s="6">
        <v>0</v>
      </c>
      <c r="F42" s="6">
        <v>0</v>
      </c>
      <c r="G42" s="6">
        <v>0</v>
      </c>
    </row>
    <row r="43" spans="1:7" ht="14.3" x14ac:dyDescent="0.25">
      <c r="A43" s="2" t="s">
        <v>70</v>
      </c>
      <c r="B43" t="s">
        <v>24</v>
      </c>
      <c r="C43" s="6">
        <v>21100354.079999998</v>
      </c>
      <c r="D43" s="6">
        <v>656910.41703643184</v>
      </c>
      <c r="E43" s="6">
        <v>20049741.830604602</v>
      </c>
      <c r="F43" s="6">
        <v>347715.85391966772</v>
      </c>
      <c r="G43" s="6">
        <v>45985.978439295657</v>
      </c>
    </row>
    <row r="44" spans="1:7" ht="14.3" x14ac:dyDescent="0.25">
      <c r="A44" s="2" t="s">
        <v>71</v>
      </c>
      <c r="B44" t="s">
        <v>26</v>
      </c>
      <c r="C44" s="6">
        <v>154399.82999999999</v>
      </c>
      <c r="D44" s="6">
        <v>131147.359798866</v>
      </c>
      <c r="E44" s="6">
        <v>23096.583738952362</v>
      </c>
      <c r="F44" s="6">
        <v>155.88646218162935</v>
      </c>
      <c r="G44" s="6">
        <v>0</v>
      </c>
    </row>
    <row r="45" spans="1:7" ht="14.3" x14ac:dyDescent="0.25">
      <c r="A45" s="2" t="s">
        <v>72</v>
      </c>
      <c r="B45" t="s">
        <v>73</v>
      </c>
      <c r="C45" s="6">
        <v>252972147.72999999</v>
      </c>
      <c r="D45" s="6">
        <v>28388106.757123806</v>
      </c>
      <c r="E45" s="6">
        <v>219613254.35623547</v>
      </c>
      <c r="F45" s="6">
        <v>3485200.2069382323</v>
      </c>
      <c r="G45" s="6">
        <v>1485586.4097023776</v>
      </c>
    </row>
    <row r="46" spans="1:7" ht="14.3" x14ac:dyDescent="0.25">
      <c r="A46" s="2" t="s">
        <v>74</v>
      </c>
      <c r="B46" t="s">
        <v>75</v>
      </c>
      <c r="C46" s="6">
        <v>14215680.490000002</v>
      </c>
      <c r="D46" s="6">
        <v>244276.46805706937</v>
      </c>
      <c r="E46" s="6">
        <v>13005104.791110832</v>
      </c>
      <c r="F46" s="6">
        <v>293578.75214929105</v>
      </c>
      <c r="G46" s="6">
        <v>672720.47868281091</v>
      </c>
    </row>
    <row r="47" spans="1:7" ht="14.3" x14ac:dyDescent="0.25">
      <c r="A47" s="2" t="s">
        <v>76</v>
      </c>
      <c r="B47" t="s">
        <v>77</v>
      </c>
      <c r="C47" s="6">
        <v>149636117.81999999</v>
      </c>
      <c r="D47" s="6">
        <v>40313360.736159369</v>
      </c>
      <c r="E47" s="6">
        <v>100376768.09355751</v>
      </c>
      <c r="F47" s="6">
        <v>8836406.3719650805</v>
      </c>
      <c r="G47" s="6">
        <v>109582.61831817178</v>
      </c>
    </row>
    <row r="48" spans="1:7" ht="14.3" x14ac:dyDescent="0.25">
      <c r="A48" s="2" t="s">
        <v>78</v>
      </c>
      <c r="B48" t="s">
        <v>79</v>
      </c>
      <c r="C48" s="6">
        <v>268546.8</v>
      </c>
      <c r="D48" s="6">
        <v>93347.551978855045</v>
      </c>
      <c r="E48" s="6">
        <v>173487.91101485837</v>
      </c>
      <c r="F48" s="6">
        <v>1711.3370062865877</v>
      </c>
      <c r="G48" s="6">
        <v>0</v>
      </c>
    </row>
    <row r="49" spans="1:7" ht="14.3" x14ac:dyDescent="0.25">
      <c r="A49" s="2" t="s">
        <v>80</v>
      </c>
      <c r="B49" t="s">
        <v>81</v>
      </c>
      <c r="C49" s="6">
        <v>20568821.649999999</v>
      </c>
      <c r="D49" s="6">
        <v>142949.32139781673</v>
      </c>
      <c r="E49" s="6">
        <v>20202910.490470596</v>
      </c>
      <c r="F49" s="6">
        <v>206133.97860046691</v>
      </c>
      <c r="G49" s="6">
        <v>16827.859531121121</v>
      </c>
    </row>
    <row r="50" spans="1:7" ht="14.3" x14ac:dyDescent="0.25">
      <c r="A50" s="2" t="s">
        <v>82</v>
      </c>
      <c r="B50" t="s">
        <v>83</v>
      </c>
      <c r="C50" s="6">
        <v>22966741.509999998</v>
      </c>
      <c r="D50" s="6">
        <v>0</v>
      </c>
      <c r="E50" s="6">
        <v>4107860.0307629989</v>
      </c>
      <c r="F50" s="6">
        <v>17866154.056500498</v>
      </c>
      <c r="G50" s="6">
        <v>992727.42273650656</v>
      </c>
    </row>
    <row r="51" spans="1:7" ht="14.3" x14ac:dyDescent="0.25">
      <c r="A51" s="2" t="s">
        <v>84</v>
      </c>
      <c r="B51" t="s">
        <v>85</v>
      </c>
      <c r="C51" s="6">
        <v>25478789.41</v>
      </c>
      <c r="D51" s="6">
        <v>11696793.650571495</v>
      </c>
      <c r="E51" s="6">
        <v>13462440.052326685</v>
      </c>
      <c r="F51" s="6">
        <v>319555.70710181509</v>
      </c>
      <c r="G51" s="6">
        <v>0</v>
      </c>
    </row>
    <row r="52" spans="1:7" ht="14.3" x14ac:dyDescent="0.25">
      <c r="A52" s="2" t="s">
        <v>86</v>
      </c>
      <c r="B52" t="s">
        <v>87</v>
      </c>
      <c r="C52" s="6">
        <v>386470831.79999995</v>
      </c>
      <c r="D52" s="6">
        <v>73970517.160890788</v>
      </c>
      <c r="E52" s="6">
        <v>248191568.1735951</v>
      </c>
      <c r="F52" s="6">
        <v>28560194.614680015</v>
      </c>
      <c r="G52" s="6">
        <v>35748551.850834198</v>
      </c>
    </row>
    <row r="53" spans="1:7" ht="14.3" x14ac:dyDescent="0.25">
      <c r="A53" s="2" t="s">
        <v>88</v>
      </c>
      <c r="B53" t="s">
        <v>89</v>
      </c>
      <c r="C53" s="6">
        <v>172443250.29999998</v>
      </c>
      <c r="D53" s="6">
        <v>32982103.822125152</v>
      </c>
      <c r="E53" s="6">
        <v>110787049.94308586</v>
      </c>
      <c r="F53" s="6">
        <v>12734469.540104311</v>
      </c>
      <c r="G53" s="6">
        <v>15939626.994684592</v>
      </c>
    </row>
    <row r="54" spans="1:7" ht="14.3" x14ac:dyDescent="0.25">
      <c r="A54" s="2" t="s">
        <v>90</v>
      </c>
      <c r="B54" t="s">
        <v>91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4.3" x14ac:dyDescent="0.25">
      <c r="A55" s="2" t="s">
        <v>92</v>
      </c>
      <c r="B55" t="s">
        <v>93</v>
      </c>
      <c r="C55" s="6">
        <v>11554499.279999999</v>
      </c>
      <c r="D55" s="6">
        <v>617742.72883193765</v>
      </c>
      <c r="E55" s="6">
        <v>8608002.9852718525</v>
      </c>
      <c r="F55" s="6">
        <v>110609.73016756753</v>
      </c>
      <c r="G55" s="6">
        <v>2218143.8357286402</v>
      </c>
    </row>
    <row r="56" spans="1:7" x14ac:dyDescent="0.25">
      <c r="A56" s="2" t="s">
        <v>94</v>
      </c>
      <c r="B56" s="2" t="s">
        <v>95</v>
      </c>
      <c r="C56" s="6">
        <v>8297580.2699999996</v>
      </c>
      <c r="D56" s="6">
        <v>0</v>
      </c>
      <c r="E56" s="6">
        <v>0</v>
      </c>
      <c r="F56" s="6">
        <v>0</v>
      </c>
      <c r="G56" s="6">
        <v>0</v>
      </c>
    </row>
    <row r="57" spans="1:7" ht="14.3" thickBot="1" x14ac:dyDescent="0.3">
      <c r="C57" s="7">
        <f>SUM(C7:C56)</f>
        <v>12390125138.200001</v>
      </c>
      <c r="D57" s="7">
        <f t="shared" ref="D57:G57" si="0">SUM(D7:D56)</f>
        <v>3962180395.4975362</v>
      </c>
      <c r="E57" s="7">
        <f t="shared" si="0"/>
        <v>7853358395.8838959</v>
      </c>
      <c r="F57" s="7">
        <f t="shared" si="0"/>
        <v>380741684.94519198</v>
      </c>
      <c r="G57" s="7">
        <f t="shared" si="0"/>
        <v>164883635.13337535</v>
      </c>
    </row>
    <row r="59" spans="1:7" x14ac:dyDescent="0.25">
      <c r="A59" s="2" t="s">
        <v>103</v>
      </c>
    </row>
  </sheetData>
  <pageMargins left="0.7" right="0.7" top="0.75" bottom="0.75" header="0.3" footer="0.3"/>
  <pageSetup scale="82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FF4E3-6236-42A6-AC78-17A90964E180}">
  <sheetPr>
    <pageSetUpPr fitToPage="1"/>
  </sheetPr>
  <dimension ref="A1:G59"/>
  <sheetViews>
    <sheetView zoomScaleNormal="100" workbookViewId="0">
      <pane ySplit="7" topLeftCell="A8" activePane="bottomLeft" state="frozen"/>
      <selection pane="bottomLeft"/>
    </sheetView>
  </sheetViews>
  <sheetFormatPr defaultRowHeight="13.6" x14ac:dyDescent="0.25"/>
  <cols>
    <col min="1" max="1" width="10.625" style="2" customWidth="1"/>
    <col min="2" max="2" width="32" style="2" bestFit="1" customWidth="1"/>
    <col min="3" max="5" width="13.125" style="2" bestFit="1" customWidth="1"/>
    <col min="6" max="7" width="12.12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1</v>
      </c>
      <c r="B2" s="4"/>
    </row>
    <row r="3" spans="1:7" x14ac:dyDescent="0.25">
      <c r="A3" s="3" t="s">
        <v>97</v>
      </c>
    </row>
    <row r="6" spans="1:7" ht="27.2" x14ac:dyDescent="0.25">
      <c r="A6" s="5" t="s">
        <v>2</v>
      </c>
      <c r="B6" s="5" t="s">
        <v>3</v>
      </c>
      <c r="C6" s="5" t="s">
        <v>102</v>
      </c>
      <c r="D6" s="5" t="s">
        <v>4</v>
      </c>
      <c r="E6" s="5" t="s">
        <v>5</v>
      </c>
      <c r="F6" s="5" t="s">
        <v>6</v>
      </c>
      <c r="G6" s="5" t="s">
        <v>7</v>
      </c>
    </row>
    <row r="7" spans="1:7" ht="14.3" x14ac:dyDescent="0.25">
      <c r="A7" s="2" t="s">
        <v>8</v>
      </c>
      <c r="B7" t="s">
        <v>9</v>
      </c>
      <c r="C7" s="6">
        <v>0</v>
      </c>
      <c r="D7" s="6">
        <v>0</v>
      </c>
      <c r="E7" s="6">
        <v>0</v>
      </c>
      <c r="F7" s="6">
        <v>0</v>
      </c>
      <c r="G7" s="6">
        <v>0</v>
      </c>
    </row>
    <row r="8" spans="1:7" ht="14.3" x14ac:dyDescent="0.25">
      <c r="A8" s="2" t="s">
        <v>10</v>
      </c>
      <c r="B8" t="s">
        <v>9</v>
      </c>
      <c r="C8" s="6">
        <v>113601785.45999995</v>
      </c>
      <c r="D8" s="6">
        <v>16130233.978665659</v>
      </c>
      <c r="E8" s="6">
        <v>29374762.662631068</v>
      </c>
      <c r="F8" s="6">
        <v>32890411.9257541</v>
      </c>
      <c r="G8" s="6">
        <v>35206376.892949112</v>
      </c>
    </row>
    <row r="9" spans="1:7" ht="14.3" x14ac:dyDescent="0.25">
      <c r="A9" s="2" t="s">
        <v>11</v>
      </c>
      <c r="B9" t="s">
        <v>12</v>
      </c>
      <c r="C9" s="6">
        <v>2236495.88</v>
      </c>
      <c r="D9" s="6">
        <v>317558.40535995894</v>
      </c>
      <c r="E9" s="6">
        <v>578305.48529613088</v>
      </c>
      <c r="F9" s="6">
        <v>647518.614831566</v>
      </c>
      <c r="G9" s="6">
        <v>693113.3745123439</v>
      </c>
    </row>
    <row r="10" spans="1:7" ht="14.3" x14ac:dyDescent="0.25">
      <c r="A10" s="2" t="s">
        <v>13</v>
      </c>
      <c r="B10" t="s">
        <v>14</v>
      </c>
      <c r="C10" s="6">
        <v>22967243.550000001</v>
      </c>
      <c r="D10" s="6">
        <v>3261102.022352844</v>
      </c>
      <c r="E10" s="6">
        <v>5938791.5917364368</v>
      </c>
      <c r="F10" s="6">
        <v>6649561.871759505</v>
      </c>
      <c r="G10" s="6">
        <v>7117788.0641512135</v>
      </c>
    </row>
    <row r="11" spans="1:7" ht="14.3" x14ac:dyDescent="0.25">
      <c r="A11" s="2" t="s">
        <v>15</v>
      </c>
      <c r="B11" t="s">
        <v>16</v>
      </c>
      <c r="C11" s="6">
        <v>116450413.61000001</v>
      </c>
      <c r="D11" s="6">
        <v>16534708.594902158</v>
      </c>
      <c r="E11" s="6">
        <v>30111351.224875148</v>
      </c>
      <c r="F11" s="6">
        <v>33715157.354687437</v>
      </c>
      <c r="G11" s="6">
        <v>36089196.43553526</v>
      </c>
    </row>
    <row r="12" spans="1:7" ht="14.3" x14ac:dyDescent="0.25">
      <c r="A12" s="2" t="s">
        <v>17</v>
      </c>
      <c r="B12" t="s">
        <v>18</v>
      </c>
      <c r="C12" s="6">
        <v>113948460.86</v>
      </c>
      <c r="D12" s="6">
        <v>16179458.163778642</v>
      </c>
      <c r="E12" s="6">
        <v>29464404.806500014</v>
      </c>
      <c r="F12" s="6">
        <v>32990782.678417508</v>
      </c>
      <c r="G12" s="6">
        <v>35313815.21130383</v>
      </c>
    </row>
    <row r="13" spans="1:7" ht="14.3" x14ac:dyDescent="0.25">
      <c r="A13" s="2" t="s">
        <v>19</v>
      </c>
      <c r="B13" t="s">
        <v>20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4.3" x14ac:dyDescent="0.25">
      <c r="A14" s="2" t="s">
        <v>21</v>
      </c>
      <c r="B14" t="s">
        <v>22</v>
      </c>
      <c r="C14" s="6">
        <v>-0.01</v>
      </c>
      <c r="D14" s="6">
        <v>0</v>
      </c>
      <c r="E14" s="6">
        <v>0</v>
      </c>
      <c r="F14" s="6">
        <v>0</v>
      </c>
      <c r="G14" s="6">
        <v>0</v>
      </c>
    </row>
    <row r="15" spans="1:7" ht="14.3" x14ac:dyDescent="0.25">
      <c r="A15" s="2" t="s">
        <v>23</v>
      </c>
      <c r="B15" t="s">
        <v>24</v>
      </c>
      <c r="C15" s="6">
        <v>56970346.299999997</v>
      </c>
      <c r="D15" s="6">
        <v>55814767.439963549</v>
      </c>
      <c r="E15" s="6">
        <v>1155578.8600364481</v>
      </c>
      <c r="F15" s="6">
        <v>0</v>
      </c>
      <c r="G15" s="6">
        <v>0</v>
      </c>
    </row>
    <row r="16" spans="1:7" ht="14.3" x14ac:dyDescent="0.25">
      <c r="A16" s="2" t="s">
        <v>25</v>
      </c>
      <c r="B16" t="s">
        <v>26</v>
      </c>
      <c r="C16" s="6">
        <v>129579714.95999999</v>
      </c>
      <c r="D16" s="6">
        <v>129578093.20740144</v>
      </c>
      <c r="E16" s="6">
        <v>1621.7525985510849</v>
      </c>
      <c r="F16" s="6">
        <v>0</v>
      </c>
      <c r="G16" s="6">
        <v>0</v>
      </c>
    </row>
    <row r="17" spans="1:7" ht="14.3" x14ac:dyDescent="0.25">
      <c r="A17" s="2" t="s">
        <v>27</v>
      </c>
      <c r="B17" t="s">
        <v>28</v>
      </c>
      <c r="C17" s="6">
        <v>182264415.88999999</v>
      </c>
      <c r="D17" s="6">
        <v>173879934.48024297</v>
      </c>
      <c r="E17" s="6">
        <v>8384481.4097570004</v>
      </c>
      <c r="F17" s="6">
        <v>0</v>
      </c>
      <c r="G17" s="6">
        <v>0</v>
      </c>
    </row>
    <row r="18" spans="1:7" ht="14.3" x14ac:dyDescent="0.25">
      <c r="A18" s="2" t="s">
        <v>29</v>
      </c>
      <c r="B18" t="s">
        <v>30</v>
      </c>
      <c r="C18" s="6">
        <v>1136369652.79</v>
      </c>
      <c r="D18" s="6">
        <v>1034311459.6735725</v>
      </c>
      <c r="E18" s="6">
        <v>102058193.11642742</v>
      </c>
      <c r="F18" s="6">
        <v>0</v>
      </c>
      <c r="G18" s="6">
        <v>0</v>
      </c>
    </row>
    <row r="19" spans="1:7" ht="14.3" x14ac:dyDescent="0.25">
      <c r="A19" s="2" t="s">
        <v>31</v>
      </c>
      <c r="B19" t="s">
        <v>32</v>
      </c>
      <c r="C19" s="6">
        <v>1063287422.41</v>
      </c>
      <c r="D19" s="6">
        <v>1063287422.41</v>
      </c>
      <c r="E19" s="6">
        <v>0</v>
      </c>
      <c r="F19" s="6">
        <v>0</v>
      </c>
      <c r="G19" s="6">
        <v>0</v>
      </c>
    </row>
    <row r="20" spans="1:7" ht="14.3" x14ac:dyDescent="0.25">
      <c r="A20" s="2" t="s">
        <v>33</v>
      </c>
      <c r="B20" t="s">
        <v>34</v>
      </c>
      <c r="C20" s="6">
        <v>134904627.40000001</v>
      </c>
      <c r="D20" s="6">
        <v>134904627.40000001</v>
      </c>
      <c r="E20" s="6">
        <v>0</v>
      </c>
      <c r="F20" s="6">
        <v>0</v>
      </c>
      <c r="G20" s="6">
        <v>0</v>
      </c>
    </row>
    <row r="21" spans="1:7" ht="14.3" x14ac:dyDescent="0.25">
      <c r="A21" s="2" t="s">
        <v>35</v>
      </c>
      <c r="B21" t="s">
        <v>36</v>
      </c>
      <c r="C21" s="6">
        <v>689863671.20999992</v>
      </c>
      <c r="D21" s="6">
        <v>689863671.20999992</v>
      </c>
      <c r="E21" s="6">
        <v>0</v>
      </c>
      <c r="F21" s="6">
        <v>0</v>
      </c>
      <c r="G21" s="6">
        <v>0</v>
      </c>
    </row>
    <row r="22" spans="1:7" ht="14.3" x14ac:dyDescent="0.25">
      <c r="A22" s="2" t="s">
        <v>37</v>
      </c>
      <c r="B22" t="s">
        <v>38</v>
      </c>
      <c r="C22" s="6">
        <v>38232024.840000004</v>
      </c>
      <c r="D22" s="6">
        <v>38232024.840000004</v>
      </c>
      <c r="E22" s="6">
        <v>0</v>
      </c>
      <c r="F22" s="6">
        <v>0</v>
      </c>
      <c r="G22" s="6">
        <v>0</v>
      </c>
    </row>
    <row r="23" spans="1:7" ht="14.3" x14ac:dyDescent="0.25">
      <c r="A23" s="2" t="s">
        <v>39</v>
      </c>
      <c r="B23" t="s">
        <v>40</v>
      </c>
      <c r="C23" s="6">
        <v>14946315.57</v>
      </c>
      <c r="D23" s="6">
        <v>14946315.57</v>
      </c>
      <c r="E23" s="6">
        <v>0</v>
      </c>
      <c r="F23" s="6">
        <v>0</v>
      </c>
      <c r="G23" s="6">
        <v>0</v>
      </c>
    </row>
    <row r="24" spans="1:7" ht="14.3" x14ac:dyDescent="0.25">
      <c r="A24" s="2" t="s">
        <v>41</v>
      </c>
      <c r="B24" t="s">
        <v>42</v>
      </c>
      <c r="C24" s="6">
        <v>133980498.62000002</v>
      </c>
      <c r="D24" s="6">
        <v>133980498.62000002</v>
      </c>
      <c r="E24" s="6">
        <v>0</v>
      </c>
      <c r="F24" s="6">
        <v>0</v>
      </c>
      <c r="G24" s="6">
        <v>0</v>
      </c>
    </row>
    <row r="25" spans="1:7" ht="14.3" x14ac:dyDescent="0.25">
      <c r="A25" s="2" t="s">
        <v>43</v>
      </c>
      <c r="B25" t="s">
        <v>20</v>
      </c>
      <c r="C25" s="6">
        <v>32285069.780000001</v>
      </c>
      <c r="D25" s="6">
        <v>9737358.8830949366</v>
      </c>
      <c r="E25" s="6">
        <v>22547710.896905061</v>
      </c>
      <c r="F25" s="6">
        <v>0</v>
      </c>
      <c r="G25" s="6">
        <v>0</v>
      </c>
    </row>
    <row r="26" spans="1:7" ht="14.3" x14ac:dyDescent="0.25">
      <c r="A26" s="2" t="s">
        <v>44</v>
      </c>
      <c r="B26" t="s">
        <v>45</v>
      </c>
      <c r="C26" s="6">
        <v>1175408.31</v>
      </c>
      <c r="D26" s="6">
        <v>63988.72</v>
      </c>
      <c r="E26" s="6">
        <v>1111419.5900000001</v>
      </c>
      <c r="F26" s="6">
        <v>0</v>
      </c>
      <c r="G26" s="6">
        <v>0</v>
      </c>
    </row>
    <row r="27" spans="1:7" ht="14.3" x14ac:dyDescent="0.25">
      <c r="A27" s="2" t="s">
        <v>46</v>
      </c>
      <c r="B27" t="s">
        <v>28</v>
      </c>
      <c r="C27" s="6">
        <v>129338835.45999999</v>
      </c>
      <c r="D27" s="6">
        <v>43151947.321898863</v>
      </c>
      <c r="E27" s="6">
        <v>86186888.138101131</v>
      </c>
      <c r="F27" s="6">
        <v>0</v>
      </c>
      <c r="G27" s="6">
        <v>0</v>
      </c>
    </row>
    <row r="28" spans="1:7" ht="14.3" x14ac:dyDescent="0.25">
      <c r="A28" s="2" t="s">
        <v>47</v>
      </c>
      <c r="B28" t="s">
        <v>30</v>
      </c>
      <c r="C28" s="6">
        <v>1297890356.3899999</v>
      </c>
      <c r="D28" s="6">
        <v>463678605.10227084</v>
      </c>
      <c r="E28" s="6">
        <v>834211751.28772891</v>
      </c>
      <c r="F28" s="6">
        <v>0</v>
      </c>
      <c r="G28" s="6">
        <v>0</v>
      </c>
    </row>
    <row r="29" spans="1:7" ht="14.3" x14ac:dyDescent="0.25">
      <c r="A29" s="2" t="s">
        <v>48</v>
      </c>
      <c r="B29" t="s">
        <v>49</v>
      </c>
      <c r="C29" s="6">
        <v>944839976.83000004</v>
      </c>
      <c r="D29" s="6">
        <v>0</v>
      </c>
      <c r="E29" s="6">
        <v>944839976.83000004</v>
      </c>
      <c r="F29" s="6">
        <v>0</v>
      </c>
      <c r="G29" s="6">
        <v>0</v>
      </c>
    </row>
    <row r="30" spans="1:7" ht="14.3" x14ac:dyDescent="0.25">
      <c r="A30" s="2" t="s">
        <v>50</v>
      </c>
      <c r="B30" t="s">
        <v>36</v>
      </c>
      <c r="C30" s="6">
        <v>1111921056.0899999</v>
      </c>
      <c r="D30" s="6">
        <v>0</v>
      </c>
      <c r="E30" s="6">
        <v>1111921056.0899999</v>
      </c>
      <c r="F30" s="6">
        <v>0</v>
      </c>
      <c r="G30" s="6">
        <v>0</v>
      </c>
    </row>
    <row r="31" spans="1:7" ht="14.3" x14ac:dyDescent="0.25">
      <c r="A31" s="2" t="s">
        <v>51</v>
      </c>
      <c r="B31" t="s">
        <v>52</v>
      </c>
      <c r="C31" s="6">
        <v>659251155.66999996</v>
      </c>
      <c r="D31" s="6">
        <v>0</v>
      </c>
      <c r="E31" s="6">
        <v>659251155.66999996</v>
      </c>
      <c r="F31" s="6">
        <v>0</v>
      </c>
      <c r="G31" s="6">
        <v>0</v>
      </c>
    </row>
    <row r="32" spans="1:7" ht="14.3" x14ac:dyDescent="0.25">
      <c r="A32" s="2" t="s">
        <v>53</v>
      </c>
      <c r="B32" t="s">
        <v>40</v>
      </c>
      <c r="C32" s="6">
        <v>1196119353.8999999</v>
      </c>
      <c r="D32" s="6">
        <v>0</v>
      </c>
      <c r="E32" s="6">
        <v>1196119353.8999999</v>
      </c>
      <c r="F32" s="6">
        <v>0</v>
      </c>
      <c r="G32" s="6">
        <v>0</v>
      </c>
    </row>
    <row r="33" spans="1:7" ht="14.3" x14ac:dyDescent="0.25">
      <c r="A33" s="2" t="s">
        <v>54</v>
      </c>
      <c r="B33" t="s">
        <v>55</v>
      </c>
      <c r="C33" s="6">
        <v>1506803765.5099998</v>
      </c>
      <c r="D33" s="6">
        <v>0</v>
      </c>
      <c r="E33" s="6">
        <v>1506803765.5099998</v>
      </c>
      <c r="F33" s="6">
        <v>0</v>
      </c>
      <c r="G33" s="6">
        <v>0</v>
      </c>
    </row>
    <row r="34" spans="1:7" ht="14.3" x14ac:dyDescent="0.25">
      <c r="A34" s="2" t="s">
        <v>56</v>
      </c>
      <c r="B34" t="s">
        <v>57</v>
      </c>
      <c r="C34" s="6">
        <v>219003141.98000002</v>
      </c>
      <c r="D34" s="6">
        <v>0</v>
      </c>
      <c r="E34" s="6">
        <v>219003141.98000002</v>
      </c>
      <c r="F34" s="6">
        <v>0</v>
      </c>
      <c r="G34" s="6">
        <v>0</v>
      </c>
    </row>
    <row r="35" spans="1:7" ht="14.3" x14ac:dyDescent="0.25">
      <c r="A35" s="2" t="s">
        <v>58</v>
      </c>
      <c r="B35" t="s">
        <v>59</v>
      </c>
      <c r="C35" s="6">
        <v>76579455.060000002</v>
      </c>
      <c r="D35" s="6">
        <v>0</v>
      </c>
      <c r="E35" s="6">
        <v>0</v>
      </c>
      <c r="F35" s="6">
        <v>76579455.060000002</v>
      </c>
      <c r="G35" s="6">
        <v>0</v>
      </c>
    </row>
    <row r="36" spans="1:7" ht="14.3" x14ac:dyDescent="0.25">
      <c r="A36" s="2" t="s">
        <v>60</v>
      </c>
      <c r="B36" t="s">
        <v>61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4.3" x14ac:dyDescent="0.25">
      <c r="A37" s="2" t="s">
        <v>62</v>
      </c>
      <c r="B37" t="s">
        <v>63</v>
      </c>
      <c r="C37" s="6">
        <v>151944165.91</v>
      </c>
      <c r="D37" s="6">
        <v>0</v>
      </c>
      <c r="E37" s="6">
        <v>0</v>
      </c>
      <c r="F37" s="6">
        <v>151944165.91</v>
      </c>
      <c r="G37" s="6">
        <v>0</v>
      </c>
    </row>
    <row r="38" spans="1:7" ht="14.3" x14ac:dyDescent="0.25">
      <c r="A38" s="2" t="s">
        <v>64</v>
      </c>
      <c r="B38" t="s">
        <v>65</v>
      </c>
      <c r="C38" s="6">
        <v>0.01</v>
      </c>
      <c r="D38" s="6">
        <v>0</v>
      </c>
      <c r="E38" s="6">
        <v>0</v>
      </c>
      <c r="F38" s="6">
        <v>0</v>
      </c>
      <c r="G38" s="6">
        <v>0</v>
      </c>
    </row>
    <row r="39" spans="1:7" ht="14.3" x14ac:dyDescent="0.25">
      <c r="A39" s="2" t="s">
        <v>66</v>
      </c>
      <c r="B39" t="s">
        <v>67</v>
      </c>
      <c r="C39" s="6">
        <v>667407029.57000005</v>
      </c>
      <c r="D39" s="6">
        <v>0</v>
      </c>
      <c r="E39" s="6">
        <v>667407029.57000005</v>
      </c>
      <c r="F39" s="6">
        <v>0</v>
      </c>
      <c r="G39" s="6">
        <v>0</v>
      </c>
    </row>
    <row r="40" spans="1:7" ht="14.3" x14ac:dyDescent="0.25">
      <c r="A40" s="2" t="s">
        <v>100</v>
      </c>
      <c r="B40" t="s">
        <v>68</v>
      </c>
      <c r="C40" s="6">
        <v>13520363.310000001</v>
      </c>
      <c r="D40" s="6">
        <v>0</v>
      </c>
      <c r="E40" s="6">
        <v>13520363.310000001</v>
      </c>
      <c r="F40" s="6">
        <v>0</v>
      </c>
      <c r="G40" s="6">
        <v>0</v>
      </c>
    </row>
    <row r="41" spans="1:7" ht="14.3" x14ac:dyDescent="0.25">
      <c r="A41" s="2" t="s">
        <v>101</v>
      </c>
      <c r="B41" t="s">
        <v>68</v>
      </c>
      <c r="C41" s="6">
        <v>625.57999999999993</v>
      </c>
      <c r="D41" s="6">
        <v>0</v>
      </c>
      <c r="E41" s="6">
        <v>625.57999999999993</v>
      </c>
      <c r="F41" s="6">
        <v>0</v>
      </c>
      <c r="G41" s="6">
        <v>0</v>
      </c>
    </row>
    <row r="42" spans="1:7" ht="14.3" x14ac:dyDescent="0.25">
      <c r="A42" s="2" t="s">
        <v>66</v>
      </c>
      <c r="B42" t="s">
        <v>69</v>
      </c>
      <c r="C42" s="6">
        <v>22818460.329999998</v>
      </c>
      <c r="D42" s="6">
        <v>0</v>
      </c>
      <c r="E42" s="6">
        <v>0</v>
      </c>
      <c r="F42" s="6">
        <v>0</v>
      </c>
      <c r="G42" s="6">
        <v>0</v>
      </c>
    </row>
    <row r="43" spans="1:7" ht="14.3" x14ac:dyDescent="0.25">
      <c r="A43" s="2" t="s">
        <v>70</v>
      </c>
      <c r="B43" t="s">
        <v>24</v>
      </c>
      <c r="C43" s="6">
        <v>20864510.68</v>
      </c>
      <c r="D43" s="6">
        <v>649567.9816601394</v>
      </c>
      <c r="E43" s="6">
        <v>19825641.359848332</v>
      </c>
      <c r="F43" s="6">
        <v>343829.35566890863</v>
      </c>
      <c r="G43" s="6">
        <v>45471.982822618775</v>
      </c>
    </row>
    <row r="44" spans="1:7" ht="14.3" x14ac:dyDescent="0.25">
      <c r="A44" s="2" t="s">
        <v>71</v>
      </c>
      <c r="B44" t="s">
        <v>26</v>
      </c>
      <c r="C44" s="6">
        <v>1021979.9099999999</v>
      </c>
      <c r="D44" s="6">
        <v>868070.69</v>
      </c>
      <c r="E44" s="6">
        <v>152877.4</v>
      </c>
      <c r="F44" s="6">
        <v>1031.82</v>
      </c>
      <c r="G44" s="6">
        <v>0</v>
      </c>
    </row>
    <row r="45" spans="1:7" ht="14.3" x14ac:dyDescent="0.25">
      <c r="A45" s="2" t="s">
        <v>72</v>
      </c>
      <c r="B45" t="s">
        <v>73</v>
      </c>
      <c r="C45" s="6">
        <v>257446315.08999997</v>
      </c>
      <c r="D45" s="6">
        <v>28890190.25447578</v>
      </c>
      <c r="E45" s="6">
        <v>223497422.88340777</v>
      </c>
      <c r="F45" s="6">
        <v>3546840.8624367625</v>
      </c>
      <c r="G45" s="6">
        <v>1511861.0896795746</v>
      </c>
    </row>
    <row r="46" spans="1:7" ht="14.3" x14ac:dyDescent="0.25">
      <c r="A46" s="2" t="s">
        <v>74</v>
      </c>
      <c r="B46" t="s">
        <v>75</v>
      </c>
      <c r="C46" s="6">
        <v>12325599.370000001</v>
      </c>
      <c r="D46" s="6">
        <v>211798.08331426836</v>
      </c>
      <c r="E46" s="6">
        <v>11275978.770967696</v>
      </c>
      <c r="F46" s="6">
        <v>254545.25972795603</v>
      </c>
      <c r="G46" s="6">
        <v>583277.25599008263</v>
      </c>
    </row>
    <row r="47" spans="1:7" ht="14.3" x14ac:dyDescent="0.25">
      <c r="A47" s="2" t="s">
        <v>76</v>
      </c>
      <c r="B47" t="s">
        <v>77</v>
      </c>
      <c r="C47" s="6">
        <v>157222454.10999998</v>
      </c>
      <c r="D47" s="6">
        <v>42357190.2338778</v>
      </c>
      <c r="E47" s="6">
        <v>105465726.09083115</v>
      </c>
      <c r="F47" s="6">
        <v>9284399.4855893236</v>
      </c>
      <c r="G47" s="6">
        <v>115138.29970186275</v>
      </c>
    </row>
    <row r="48" spans="1:7" ht="14.3" x14ac:dyDescent="0.25">
      <c r="A48" s="2" t="s">
        <v>78</v>
      </c>
      <c r="B48" t="s">
        <v>79</v>
      </c>
      <c r="C48" s="6">
        <v>439501.67</v>
      </c>
      <c r="D48" s="6">
        <v>152771.90041035155</v>
      </c>
      <c r="E48" s="6">
        <v>283929.00833613228</v>
      </c>
      <c r="F48" s="6">
        <v>2800.7612535161684</v>
      </c>
      <c r="G48" s="6">
        <v>0</v>
      </c>
    </row>
    <row r="49" spans="1:7" ht="14.3" x14ac:dyDescent="0.25">
      <c r="A49" s="2" t="s">
        <v>80</v>
      </c>
      <c r="B49" t="s">
        <v>81</v>
      </c>
      <c r="C49" s="6">
        <v>19545881.800000004</v>
      </c>
      <c r="D49" s="6">
        <v>135840.08782690464</v>
      </c>
      <c r="E49" s="6">
        <v>19198168.333708044</v>
      </c>
      <c r="F49" s="6">
        <v>195882.4112167095</v>
      </c>
      <c r="G49" s="6">
        <v>15990.967248349736</v>
      </c>
    </row>
    <row r="50" spans="1:7" ht="14.3" x14ac:dyDescent="0.25">
      <c r="A50" s="2" t="s">
        <v>82</v>
      </c>
      <c r="B50" t="s">
        <v>83</v>
      </c>
      <c r="C50" s="6">
        <v>24575015.969999999</v>
      </c>
      <c r="D50" s="6">
        <v>0</v>
      </c>
      <c r="E50" s="6">
        <v>4395518.0065300167</v>
      </c>
      <c r="F50" s="6">
        <v>19117253.575994119</v>
      </c>
      <c r="G50" s="6">
        <v>1062244.3874758701</v>
      </c>
    </row>
    <row r="51" spans="1:7" ht="14.3" x14ac:dyDescent="0.25">
      <c r="A51" s="2" t="s">
        <v>84</v>
      </c>
      <c r="B51" t="s">
        <v>85</v>
      </c>
      <c r="C51" s="6">
        <v>26694857.34</v>
      </c>
      <c r="D51" s="6">
        <v>12255065.686710892</v>
      </c>
      <c r="E51" s="6">
        <v>14104983.987351973</v>
      </c>
      <c r="F51" s="6">
        <v>334807.66593713051</v>
      </c>
      <c r="G51" s="6">
        <v>0</v>
      </c>
    </row>
    <row r="52" spans="1:7" ht="14.3" x14ac:dyDescent="0.25">
      <c r="A52" s="2" t="s">
        <v>86</v>
      </c>
      <c r="B52" t="s">
        <v>87</v>
      </c>
      <c r="C52" s="6">
        <v>418348624.52999997</v>
      </c>
      <c r="D52" s="6">
        <v>80071926.685649082</v>
      </c>
      <c r="E52" s="6">
        <v>268663486.66411114</v>
      </c>
      <c r="F52" s="6">
        <v>30915963.509359203</v>
      </c>
      <c r="G52" s="6">
        <v>38697247.67088069</v>
      </c>
    </row>
    <row r="53" spans="1:7" ht="14.3" x14ac:dyDescent="0.25">
      <c r="A53" s="2" t="s">
        <v>88</v>
      </c>
      <c r="B53" t="s">
        <v>89</v>
      </c>
      <c r="C53" s="6">
        <v>145598323.70000002</v>
      </c>
      <c r="D53" s="6">
        <v>27847648.546675451</v>
      </c>
      <c r="E53" s="6">
        <v>93540389.266146228</v>
      </c>
      <c r="F53" s="6">
        <v>10752044.020408364</v>
      </c>
      <c r="G53" s="6">
        <v>13458241.866769928</v>
      </c>
    </row>
    <row r="54" spans="1:7" ht="14.3" x14ac:dyDescent="0.25">
      <c r="A54" s="2" t="s">
        <v>90</v>
      </c>
      <c r="B54" t="s">
        <v>91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4.3" x14ac:dyDescent="0.25">
      <c r="A55" s="2" t="s">
        <v>92</v>
      </c>
      <c r="B55" t="s">
        <v>93</v>
      </c>
      <c r="C55" s="6">
        <v>12942127.02</v>
      </c>
      <c r="D55" s="6">
        <v>691930.01518144144</v>
      </c>
      <c r="E55" s="6">
        <v>9641773.7648539208</v>
      </c>
      <c r="F55" s="6">
        <v>123893.31140938761</v>
      </c>
      <c r="G55" s="6">
        <v>2484529.9285552488</v>
      </c>
    </row>
    <row r="56" spans="1:7" x14ac:dyDescent="0.25">
      <c r="A56" s="2" t="s">
        <v>94</v>
      </c>
      <c r="B56" s="2" t="s">
        <v>95</v>
      </c>
      <c r="C56" s="6">
        <v>7936083.2899999991</v>
      </c>
      <c r="D56" s="6">
        <v>0</v>
      </c>
      <c r="E56" s="6">
        <v>0</v>
      </c>
      <c r="F56" s="6">
        <v>0</v>
      </c>
      <c r="G56" s="6">
        <v>0</v>
      </c>
    </row>
    <row r="57" spans="1:7" ht="14.3" thickBot="1" x14ac:dyDescent="0.3">
      <c r="C57" s="7">
        <f>SUM(C7:C56)</f>
        <v>13085462583.510002</v>
      </c>
      <c r="D57" s="7">
        <f t="shared" ref="D57:G57" si="0">SUM(D7:D56)</f>
        <v>4231985776.2092867</v>
      </c>
      <c r="E57" s="7">
        <f t="shared" si="0"/>
        <v>8240037624.7986822</v>
      </c>
      <c r="F57" s="7">
        <f t="shared" si="0"/>
        <v>410290345.45445156</v>
      </c>
      <c r="G57" s="7">
        <f t="shared" si="0"/>
        <v>172394293.42757598</v>
      </c>
    </row>
    <row r="59" spans="1:7" x14ac:dyDescent="0.25">
      <c r="A59" s="2" t="s">
        <v>103</v>
      </c>
    </row>
  </sheetData>
  <pageMargins left="0.7" right="0.7" top="0.75" bottom="0.75" header="0.3" footer="0.3"/>
  <pageSetup scale="82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87A90-14B8-4E53-B6BC-8EBFFDB0CDBA}">
  <sheetPr>
    <pageSetUpPr fitToPage="1"/>
  </sheetPr>
  <dimension ref="A1:G59"/>
  <sheetViews>
    <sheetView zoomScaleNormal="100" workbookViewId="0">
      <pane ySplit="7" topLeftCell="A8" activePane="bottomLeft" state="frozen"/>
      <selection pane="bottomLeft"/>
    </sheetView>
  </sheetViews>
  <sheetFormatPr defaultRowHeight="13.6" x14ac:dyDescent="0.25"/>
  <cols>
    <col min="1" max="1" width="10.625" style="2" customWidth="1"/>
    <col min="2" max="2" width="32" style="2" bestFit="1" customWidth="1"/>
    <col min="3" max="3" width="14.375" style="2" bestFit="1" customWidth="1"/>
    <col min="4" max="5" width="13.125" style="2" bestFit="1" customWidth="1"/>
    <col min="6" max="7" width="12.12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1</v>
      </c>
      <c r="B2" s="4"/>
    </row>
    <row r="3" spans="1:7" x14ac:dyDescent="0.25">
      <c r="A3" s="3" t="s">
        <v>98</v>
      </c>
    </row>
    <row r="6" spans="1:7" ht="27.2" x14ac:dyDescent="0.25">
      <c r="A6" s="5" t="s">
        <v>2</v>
      </c>
      <c r="B6" s="5" t="s">
        <v>3</v>
      </c>
      <c r="C6" s="5" t="s">
        <v>102</v>
      </c>
      <c r="D6" s="5" t="s">
        <v>4</v>
      </c>
      <c r="E6" s="5" t="s">
        <v>5</v>
      </c>
      <c r="F6" s="5" t="s">
        <v>6</v>
      </c>
      <c r="G6" s="5" t="s">
        <v>7</v>
      </c>
    </row>
    <row r="7" spans="1:7" ht="14.3" x14ac:dyDescent="0.25">
      <c r="A7" s="2" t="s">
        <v>8</v>
      </c>
      <c r="B7" t="s">
        <v>9</v>
      </c>
      <c r="C7" s="6">
        <v>0</v>
      </c>
      <c r="D7" s="6">
        <v>0</v>
      </c>
      <c r="E7" s="6">
        <v>0</v>
      </c>
      <c r="F7" s="6">
        <v>0</v>
      </c>
      <c r="G7" s="6">
        <v>0</v>
      </c>
    </row>
    <row r="8" spans="1:7" ht="14.3" x14ac:dyDescent="0.25">
      <c r="A8" s="2" t="s">
        <v>10</v>
      </c>
      <c r="B8" t="s">
        <v>9</v>
      </c>
      <c r="C8" s="6">
        <v>96067613.849999994</v>
      </c>
      <c r="D8" s="6">
        <v>13640569.845781386</v>
      </c>
      <c r="E8" s="6">
        <v>24840836.303604346</v>
      </c>
      <c r="F8" s="6">
        <v>27813853.272256315</v>
      </c>
      <c r="G8" s="6">
        <v>29772354.428357936</v>
      </c>
    </row>
    <row r="9" spans="1:7" ht="14.3" x14ac:dyDescent="0.25">
      <c r="A9" s="2" t="s">
        <v>11</v>
      </c>
      <c r="B9" t="s">
        <v>12</v>
      </c>
      <c r="C9" s="6">
        <v>5240849.22</v>
      </c>
      <c r="D9" s="6">
        <v>744144.32680966286</v>
      </c>
      <c r="E9" s="6">
        <v>1355160.9366416309</v>
      </c>
      <c r="F9" s="6">
        <v>1517350.1806207187</v>
      </c>
      <c r="G9" s="6">
        <v>1624193.7759279865</v>
      </c>
    </row>
    <row r="10" spans="1:7" ht="14.3" x14ac:dyDescent="0.25">
      <c r="A10" s="2" t="s">
        <v>13</v>
      </c>
      <c r="B10" t="s">
        <v>14</v>
      </c>
      <c r="C10" s="6">
        <v>23853060.77</v>
      </c>
      <c r="D10" s="6">
        <v>3386878.5580214863</v>
      </c>
      <c r="E10" s="6">
        <v>6167843.1906581251</v>
      </c>
      <c r="F10" s="6">
        <v>6906026.9716587039</v>
      </c>
      <c r="G10" s="6">
        <v>7392312.049661682</v>
      </c>
    </row>
    <row r="11" spans="1:7" ht="14.3" x14ac:dyDescent="0.25">
      <c r="A11" s="2" t="s">
        <v>15</v>
      </c>
      <c r="B11" t="s">
        <v>16</v>
      </c>
      <c r="C11" s="6">
        <v>129432514.63</v>
      </c>
      <c r="D11" s="6">
        <v>18378027.572146636</v>
      </c>
      <c r="E11" s="6">
        <v>33468218.678856097</v>
      </c>
      <c r="F11" s="6">
        <v>37473783.581208296</v>
      </c>
      <c r="G11" s="6">
        <v>40112484.797788948</v>
      </c>
    </row>
    <row r="12" spans="1:7" ht="14.3" x14ac:dyDescent="0.25">
      <c r="A12" s="2" t="s">
        <v>17</v>
      </c>
      <c r="B12" t="s">
        <v>18</v>
      </c>
      <c r="C12" s="6">
        <v>135519919.63999999</v>
      </c>
      <c r="D12" s="6">
        <v>19242373.73305073</v>
      </c>
      <c r="E12" s="6">
        <v>35042279.127606913</v>
      </c>
      <c r="F12" s="6">
        <v>39236231.7463236</v>
      </c>
      <c r="G12" s="6">
        <v>41999035.033018731</v>
      </c>
    </row>
    <row r="13" spans="1:7" ht="14.3" x14ac:dyDescent="0.25">
      <c r="A13" s="2" t="s">
        <v>19</v>
      </c>
      <c r="B13" t="s">
        <v>20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4.3" x14ac:dyDescent="0.25">
      <c r="A14" s="2" t="s">
        <v>21</v>
      </c>
      <c r="B14" t="s">
        <v>22</v>
      </c>
      <c r="C14" s="6">
        <v>-0.01</v>
      </c>
      <c r="D14" s="6">
        <v>0</v>
      </c>
      <c r="E14" s="6">
        <v>0</v>
      </c>
      <c r="F14" s="6">
        <v>0</v>
      </c>
      <c r="G14" s="6">
        <v>0</v>
      </c>
    </row>
    <row r="15" spans="1:7" ht="14.3" x14ac:dyDescent="0.25">
      <c r="A15" s="2" t="s">
        <v>23</v>
      </c>
      <c r="B15" t="s">
        <v>24</v>
      </c>
      <c r="C15" s="6">
        <v>61499645.019999996</v>
      </c>
      <c r="D15" s="6">
        <v>60252194.472470887</v>
      </c>
      <c r="E15" s="6">
        <v>1247450.5475291067</v>
      </c>
      <c r="F15" s="6">
        <v>0</v>
      </c>
      <c r="G15" s="6">
        <v>0</v>
      </c>
    </row>
    <row r="16" spans="1:7" ht="14.3" x14ac:dyDescent="0.25">
      <c r="A16" s="2" t="s">
        <v>25</v>
      </c>
      <c r="B16" t="s">
        <v>26</v>
      </c>
      <c r="C16" s="6">
        <v>153584893.50999999</v>
      </c>
      <c r="D16" s="6">
        <v>153582971.32101983</v>
      </c>
      <c r="E16" s="6">
        <v>1922.1889801572854</v>
      </c>
      <c r="F16" s="6">
        <v>0</v>
      </c>
      <c r="G16" s="6">
        <v>0</v>
      </c>
    </row>
    <row r="17" spans="1:7" ht="14.3" x14ac:dyDescent="0.25">
      <c r="A17" s="2" t="s">
        <v>27</v>
      </c>
      <c r="B17" t="s">
        <v>28</v>
      </c>
      <c r="C17" s="6">
        <v>208241624.33000001</v>
      </c>
      <c r="D17" s="6">
        <v>198662145.96936253</v>
      </c>
      <c r="E17" s="6">
        <v>9579478.360637486</v>
      </c>
      <c r="F17" s="6">
        <v>0</v>
      </c>
      <c r="G17" s="6">
        <v>0</v>
      </c>
    </row>
    <row r="18" spans="1:7" ht="14.3" x14ac:dyDescent="0.25">
      <c r="A18" s="2" t="s">
        <v>29</v>
      </c>
      <c r="B18" t="s">
        <v>30</v>
      </c>
      <c r="C18" s="6">
        <v>1217174649.7400002</v>
      </c>
      <c r="D18" s="6">
        <v>1107859300.5007849</v>
      </c>
      <c r="E18" s="6">
        <v>109315349.23921546</v>
      </c>
      <c r="F18" s="6">
        <v>0</v>
      </c>
      <c r="G18" s="6">
        <v>0</v>
      </c>
    </row>
    <row r="19" spans="1:7" ht="14.3" x14ac:dyDescent="0.25">
      <c r="A19" s="2" t="s">
        <v>31</v>
      </c>
      <c r="B19" t="s">
        <v>32</v>
      </c>
      <c r="C19" s="6">
        <v>1376319562.6800003</v>
      </c>
      <c r="D19" s="6">
        <v>1376319562.6800003</v>
      </c>
      <c r="E19" s="6">
        <v>0</v>
      </c>
      <c r="F19" s="6">
        <v>0</v>
      </c>
      <c r="G19" s="6">
        <v>0</v>
      </c>
    </row>
    <row r="20" spans="1:7" ht="14.3" x14ac:dyDescent="0.25">
      <c r="A20" s="2" t="s">
        <v>33</v>
      </c>
      <c r="B20" t="s">
        <v>34</v>
      </c>
      <c r="C20" s="6">
        <v>141206984.36000001</v>
      </c>
      <c r="D20" s="6">
        <v>141206984.36000001</v>
      </c>
      <c r="E20" s="6">
        <v>0</v>
      </c>
      <c r="F20" s="6">
        <v>0</v>
      </c>
      <c r="G20" s="6">
        <v>0</v>
      </c>
    </row>
    <row r="21" spans="1:7" ht="14.3" x14ac:dyDescent="0.25">
      <c r="A21" s="2" t="s">
        <v>35</v>
      </c>
      <c r="B21" t="s">
        <v>36</v>
      </c>
      <c r="C21" s="6">
        <v>892651447.91000009</v>
      </c>
      <c r="D21" s="6">
        <v>892651447.91000009</v>
      </c>
      <c r="E21" s="6">
        <v>0</v>
      </c>
      <c r="F21" s="6">
        <v>0</v>
      </c>
      <c r="G21" s="6">
        <v>0</v>
      </c>
    </row>
    <row r="22" spans="1:7" ht="14.3" x14ac:dyDescent="0.25">
      <c r="A22" s="2" t="s">
        <v>37</v>
      </c>
      <c r="B22" t="s">
        <v>38</v>
      </c>
      <c r="C22" s="6">
        <v>38232024.840000004</v>
      </c>
      <c r="D22" s="6">
        <v>38232024.840000004</v>
      </c>
      <c r="E22" s="6">
        <v>0</v>
      </c>
      <c r="F22" s="6">
        <v>0</v>
      </c>
      <c r="G22" s="6">
        <v>0</v>
      </c>
    </row>
    <row r="23" spans="1:7" ht="14.3" x14ac:dyDescent="0.25">
      <c r="A23" s="2" t="s">
        <v>39</v>
      </c>
      <c r="B23" t="s">
        <v>40</v>
      </c>
      <c r="C23" s="6">
        <v>14946315.57</v>
      </c>
      <c r="D23" s="6">
        <v>14946315.57</v>
      </c>
      <c r="E23" s="6">
        <v>0</v>
      </c>
      <c r="F23" s="6">
        <v>0</v>
      </c>
      <c r="G23" s="6">
        <v>0</v>
      </c>
    </row>
    <row r="24" spans="1:7" ht="14.3" x14ac:dyDescent="0.25">
      <c r="A24" s="2" t="s">
        <v>41</v>
      </c>
      <c r="B24" t="s">
        <v>42</v>
      </c>
      <c r="C24" s="6">
        <v>277086689.28999996</v>
      </c>
      <c r="D24" s="6">
        <v>277086689.28999996</v>
      </c>
      <c r="E24" s="6">
        <v>0</v>
      </c>
      <c r="F24" s="6">
        <v>0</v>
      </c>
      <c r="G24" s="6">
        <v>0</v>
      </c>
    </row>
    <row r="25" spans="1:7" ht="14.3" x14ac:dyDescent="0.25">
      <c r="A25" s="2" t="s">
        <v>43</v>
      </c>
      <c r="B25" t="s">
        <v>20</v>
      </c>
      <c r="C25" s="6">
        <v>46174893.299999997</v>
      </c>
      <c r="D25" s="6">
        <v>13926607.887626372</v>
      </c>
      <c r="E25" s="6">
        <v>32248285.412373621</v>
      </c>
      <c r="F25" s="6">
        <v>0</v>
      </c>
      <c r="G25" s="6">
        <v>0</v>
      </c>
    </row>
    <row r="26" spans="1:7" ht="14.3" x14ac:dyDescent="0.25">
      <c r="A26" s="2" t="s">
        <v>44</v>
      </c>
      <c r="B26" t="s">
        <v>45</v>
      </c>
      <c r="C26" s="6">
        <v>1175408.31</v>
      </c>
      <c r="D26" s="6">
        <v>63988.72</v>
      </c>
      <c r="E26" s="6">
        <v>1111419.5900000001</v>
      </c>
      <c r="F26" s="6">
        <v>0</v>
      </c>
      <c r="G26" s="6">
        <v>0</v>
      </c>
    </row>
    <row r="27" spans="1:7" ht="14.3" x14ac:dyDescent="0.25">
      <c r="A27" s="2" t="s">
        <v>46</v>
      </c>
      <c r="B27" t="s">
        <v>28</v>
      </c>
      <c r="C27" s="6">
        <v>147783075.78</v>
      </c>
      <c r="D27" s="6">
        <v>49305589.295327865</v>
      </c>
      <c r="E27" s="6">
        <v>98477486.484672129</v>
      </c>
      <c r="F27" s="6">
        <v>0</v>
      </c>
      <c r="G27" s="6">
        <v>0</v>
      </c>
    </row>
    <row r="28" spans="1:7" ht="14.3" x14ac:dyDescent="0.25">
      <c r="A28" s="2" t="s">
        <v>47</v>
      </c>
      <c r="B28" t="s">
        <v>30</v>
      </c>
      <c r="C28" s="6">
        <v>1338882993.8899999</v>
      </c>
      <c r="D28" s="6">
        <v>478323454.6320346</v>
      </c>
      <c r="E28" s="6">
        <v>860559539.25796521</v>
      </c>
      <c r="F28" s="6">
        <v>0</v>
      </c>
      <c r="G28" s="6">
        <v>0</v>
      </c>
    </row>
    <row r="29" spans="1:7" ht="14.3" x14ac:dyDescent="0.25">
      <c r="A29" s="2" t="s">
        <v>48</v>
      </c>
      <c r="B29" t="s">
        <v>49</v>
      </c>
      <c r="C29" s="6">
        <v>1032914297.72</v>
      </c>
      <c r="D29" s="6">
        <v>0</v>
      </c>
      <c r="E29" s="6">
        <v>1032914297.72</v>
      </c>
      <c r="F29" s="6">
        <v>0</v>
      </c>
      <c r="G29" s="6">
        <v>0</v>
      </c>
    </row>
    <row r="30" spans="1:7" ht="14.3" x14ac:dyDescent="0.25">
      <c r="A30" s="2" t="s">
        <v>50</v>
      </c>
      <c r="B30" t="s">
        <v>36</v>
      </c>
      <c r="C30" s="6">
        <v>1173999206.23</v>
      </c>
      <c r="D30" s="6">
        <v>0</v>
      </c>
      <c r="E30" s="6">
        <v>1173999206.23</v>
      </c>
      <c r="F30" s="6">
        <v>0</v>
      </c>
      <c r="G30" s="6">
        <v>0</v>
      </c>
    </row>
    <row r="31" spans="1:7" ht="14.3" x14ac:dyDescent="0.25">
      <c r="A31" s="2" t="s">
        <v>51</v>
      </c>
      <c r="B31" t="s">
        <v>52</v>
      </c>
      <c r="C31" s="6">
        <v>703580378.46999991</v>
      </c>
      <c r="D31" s="6">
        <v>0</v>
      </c>
      <c r="E31" s="6">
        <v>703580378.46999991</v>
      </c>
      <c r="F31" s="6">
        <v>0</v>
      </c>
      <c r="G31" s="6">
        <v>0</v>
      </c>
    </row>
    <row r="32" spans="1:7" ht="14.3" x14ac:dyDescent="0.25">
      <c r="A32" s="2" t="s">
        <v>53</v>
      </c>
      <c r="B32" t="s">
        <v>40</v>
      </c>
      <c r="C32" s="6">
        <v>1266948715.8699999</v>
      </c>
      <c r="D32" s="6">
        <v>0</v>
      </c>
      <c r="E32" s="6">
        <v>1266948715.8699999</v>
      </c>
      <c r="F32" s="6">
        <v>0</v>
      </c>
      <c r="G32" s="6">
        <v>0</v>
      </c>
    </row>
    <row r="33" spans="1:7" ht="14.3" x14ac:dyDescent="0.25">
      <c r="A33" s="2" t="s">
        <v>54</v>
      </c>
      <c r="B33" t="s">
        <v>55</v>
      </c>
      <c r="C33" s="6">
        <v>1586062433.4100001</v>
      </c>
      <c r="D33" s="6">
        <v>0</v>
      </c>
      <c r="E33" s="6">
        <v>1586062433.4100001</v>
      </c>
      <c r="F33" s="6">
        <v>0</v>
      </c>
      <c r="G33" s="6">
        <v>0</v>
      </c>
    </row>
    <row r="34" spans="1:7" ht="14.3" x14ac:dyDescent="0.25">
      <c r="A34" s="2" t="s">
        <v>56</v>
      </c>
      <c r="B34" t="s">
        <v>57</v>
      </c>
      <c r="C34" s="6">
        <v>229574656.77999997</v>
      </c>
      <c r="D34" s="6">
        <v>0</v>
      </c>
      <c r="E34" s="6">
        <v>229574656.77999997</v>
      </c>
      <c r="F34" s="6">
        <v>0</v>
      </c>
      <c r="G34" s="6">
        <v>0</v>
      </c>
    </row>
    <row r="35" spans="1:7" ht="14.3" x14ac:dyDescent="0.25">
      <c r="A35" s="2" t="s">
        <v>58</v>
      </c>
      <c r="B35" t="s">
        <v>59</v>
      </c>
      <c r="C35" s="6">
        <v>77933174.650000006</v>
      </c>
      <c r="D35" s="6">
        <v>0</v>
      </c>
      <c r="E35" s="6">
        <v>0</v>
      </c>
      <c r="F35" s="6">
        <v>77933174.650000006</v>
      </c>
      <c r="G35" s="6">
        <v>0</v>
      </c>
    </row>
    <row r="36" spans="1:7" ht="14.3" x14ac:dyDescent="0.25">
      <c r="A36" s="2" t="s">
        <v>60</v>
      </c>
      <c r="B36" t="s">
        <v>61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4.3" x14ac:dyDescent="0.25">
      <c r="A37" s="2" t="s">
        <v>62</v>
      </c>
      <c r="B37" t="s">
        <v>63</v>
      </c>
      <c r="C37" s="6">
        <v>182836398.33000004</v>
      </c>
      <c r="D37" s="6">
        <v>0</v>
      </c>
      <c r="E37" s="6">
        <v>0</v>
      </c>
      <c r="F37" s="6">
        <v>182836398.33000004</v>
      </c>
      <c r="G37" s="6">
        <v>0</v>
      </c>
    </row>
    <row r="38" spans="1:7" ht="14.3" x14ac:dyDescent="0.25">
      <c r="A38" s="2" t="s">
        <v>64</v>
      </c>
      <c r="B38" t="s">
        <v>65</v>
      </c>
      <c r="C38" s="6">
        <v>0.01</v>
      </c>
      <c r="D38" s="6">
        <v>0</v>
      </c>
      <c r="E38" s="6">
        <v>0</v>
      </c>
      <c r="F38" s="6">
        <v>0</v>
      </c>
      <c r="G38" s="6">
        <v>0</v>
      </c>
    </row>
    <row r="39" spans="1:7" ht="14.3" x14ac:dyDescent="0.25">
      <c r="A39" s="2" t="s">
        <v>66</v>
      </c>
      <c r="B39" t="s">
        <v>67</v>
      </c>
      <c r="C39" s="6">
        <v>709390980.75999987</v>
      </c>
      <c r="D39" s="6">
        <v>0</v>
      </c>
      <c r="E39" s="6">
        <v>709390980.75999987</v>
      </c>
      <c r="F39" s="6">
        <v>0</v>
      </c>
      <c r="G39" s="6">
        <v>0</v>
      </c>
    </row>
    <row r="40" spans="1:7" ht="14.3" x14ac:dyDescent="0.25">
      <c r="A40" s="2" t="s">
        <v>100</v>
      </c>
      <c r="B40" t="s">
        <v>68</v>
      </c>
      <c r="C40" s="6">
        <v>13778536.169999998</v>
      </c>
      <c r="D40" s="6">
        <v>0</v>
      </c>
      <c r="E40" s="6">
        <v>13778536.169999998</v>
      </c>
      <c r="F40" s="6">
        <v>0</v>
      </c>
      <c r="G40" s="6">
        <v>0</v>
      </c>
    </row>
    <row r="41" spans="1:7" ht="14.3" x14ac:dyDescent="0.25">
      <c r="A41" s="2" t="s">
        <v>101</v>
      </c>
      <c r="B41" t="s">
        <v>68</v>
      </c>
      <c r="C41" s="6">
        <v>648.06000000000006</v>
      </c>
      <c r="D41" s="6">
        <v>0</v>
      </c>
      <c r="E41" s="6">
        <v>648.06000000000006</v>
      </c>
      <c r="F41" s="6">
        <v>0</v>
      </c>
      <c r="G41" s="6">
        <v>0</v>
      </c>
    </row>
    <row r="42" spans="1:7" ht="14.3" x14ac:dyDescent="0.25">
      <c r="A42" s="2" t="s">
        <v>66</v>
      </c>
      <c r="B42" t="s">
        <v>69</v>
      </c>
      <c r="C42" s="6">
        <v>21428983.479999997</v>
      </c>
      <c r="D42" s="6">
        <v>0</v>
      </c>
      <c r="E42" s="6">
        <v>0</v>
      </c>
      <c r="F42" s="6">
        <v>0</v>
      </c>
      <c r="G42" s="6">
        <v>0</v>
      </c>
    </row>
    <row r="43" spans="1:7" ht="14.3" x14ac:dyDescent="0.25">
      <c r="A43" s="2" t="s">
        <v>70</v>
      </c>
      <c r="B43" t="s">
        <v>24</v>
      </c>
      <c r="C43" s="6">
        <v>20864510.68</v>
      </c>
      <c r="D43" s="6">
        <v>649567.9816601394</v>
      </c>
      <c r="E43" s="6">
        <v>19825641.359848332</v>
      </c>
      <c r="F43" s="6">
        <v>343829.35566890863</v>
      </c>
      <c r="G43" s="6">
        <v>45471.982822618775</v>
      </c>
    </row>
    <row r="44" spans="1:7" ht="14.3" x14ac:dyDescent="0.25">
      <c r="A44" s="2" t="s">
        <v>71</v>
      </c>
      <c r="B44" t="s">
        <v>26</v>
      </c>
      <c r="C44" s="6">
        <v>1021979.91</v>
      </c>
      <c r="D44" s="6">
        <v>868070.69</v>
      </c>
      <c r="E44" s="6">
        <v>152877.40000000002</v>
      </c>
      <c r="F44" s="6">
        <v>1031.82</v>
      </c>
      <c r="G44" s="6">
        <v>0</v>
      </c>
    </row>
    <row r="45" spans="1:7" ht="14.3" x14ac:dyDescent="0.25">
      <c r="A45" s="2" t="s">
        <v>72</v>
      </c>
      <c r="B45" t="s">
        <v>73</v>
      </c>
      <c r="C45" s="6">
        <v>260248062.30000001</v>
      </c>
      <c r="D45" s="6">
        <v>29204597.589898512</v>
      </c>
      <c r="E45" s="6">
        <v>225929709.71100086</v>
      </c>
      <c r="F45" s="6">
        <v>3585440.5661737234</v>
      </c>
      <c r="G45" s="6">
        <v>1528314.432926832</v>
      </c>
    </row>
    <row r="46" spans="1:7" ht="14.3" x14ac:dyDescent="0.25">
      <c r="A46" s="2" t="s">
        <v>74</v>
      </c>
      <c r="B46" t="s">
        <v>75</v>
      </c>
      <c r="C46" s="6">
        <v>12525772.509999998</v>
      </c>
      <c r="D46" s="6">
        <v>215237.77708576876</v>
      </c>
      <c r="E46" s="6">
        <v>11459105.612056796</v>
      </c>
      <c r="F46" s="6">
        <v>258679.18639410078</v>
      </c>
      <c r="G46" s="6">
        <v>592749.93446333369</v>
      </c>
    </row>
    <row r="47" spans="1:7" ht="14.3" x14ac:dyDescent="0.25">
      <c r="A47" s="2" t="s">
        <v>76</v>
      </c>
      <c r="B47" t="s">
        <v>77</v>
      </c>
      <c r="C47" s="6">
        <v>156854786.93000001</v>
      </c>
      <c r="D47" s="6">
        <v>42258137.278788343</v>
      </c>
      <c r="E47" s="6">
        <v>105219092.83276397</v>
      </c>
      <c r="F47" s="6">
        <v>9262687.7714694589</v>
      </c>
      <c r="G47" s="6">
        <v>114869.04697838244</v>
      </c>
    </row>
    <row r="48" spans="1:7" ht="14.3" x14ac:dyDescent="0.25">
      <c r="A48" s="2" t="s">
        <v>78</v>
      </c>
      <c r="B48" t="s">
        <v>79</v>
      </c>
      <c r="C48" s="6">
        <v>394082.13</v>
      </c>
      <c r="D48" s="6">
        <v>136983.95257032634</v>
      </c>
      <c r="E48" s="6">
        <v>254586.85600418941</v>
      </c>
      <c r="F48" s="6">
        <v>2511.3214254842801</v>
      </c>
      <c r="G48" s="6">
        <v>0</v>
      </c>
    </row>
    <row r="49" spans="1:7" ht="14.3" x14ac:dyDescent="0.25">
      <c r="A49" s="2" t="s">
        <v>80</v>
      </c>
      <c r="B49" t="s">
        <v>81</v>
      </c>
      <c r="C49" s="6">
        <v>21677861.109999999</v>
      </c>
      <c r="D49" s="6">
        <v>150656.93056026971</v>
      </c>
      <c r="E49" s="6">
        <v>21292220.579402205</v>
      </c>
      <c r="F49" s="6">
        <v>217248.40801235856</v>
      </c>
      <c r="G49" s="6">
        <v>17735.192025170458</v>
      </c>
    </row>
    <row r="50" spans="1:7" ht="14.3" x14ac:dyDescent="0.25">
      <c r="A50" s="2" t="s">
        <v>82</v>
      </c>
      <c r="B50" t="s">
        <v>83</v>
      </c>
      <c r="C50" s="6">
        <v>23583465.949999999</v>
      </c>
      <c r="D50" s="6">
        <v>0</v>
      </c>
      <c r="E50" s="6">
        <v>4218168.1332845353</v>
      </c>
      <c r="F50" s="6">
        <v>18345912.748026304</v>
      </c>
      <c r="G50" s="6">
        <v>1019385.0686891655</v>
      </c>
    </row>
    <row r="51" spans="1:7" ht="14.3" x14ac:dyDescent="0.25">
      <c r="A51" s="2" t="s">
        <v>84</v>
      </c>
      <c r="B51" t="s">
        <v>85</v>
      </c>
      <c r="C51" s="6">
        <v>27079493.809999999</v>
      </c>
      <c r="D51" s="6">
        <v>12431644.461615654</v>
      </c>
      <c r="E51" s="6">
        <v>14308217.560815286</v>
      </c>
      <c r="F51" s="6">
        <v>339631.78756905365</v>
      </c>
      <c r="G51" s="6">
        <v>0</v>
      </c>
    </row>
    <row r="52" spans="1:7" ht="14.3" x14ac:dyDescent="0.25">
      <c r="A52" s="2" t="s">
        <v>86</v>
      </c>
      <c r="B52" t="s">
        <v>87</v>
      </c>
      <c r="C52" s="6">
        <v>435109718.13</v>
      </c>
      <c r="D52" s="6">
        <v>83279999.99871017</v>
      </c>
      <c r="E52" s="6">
        <v>279427460.9736684</v>
      </c>
      <c r="F52" s="6">
        <v>32154608.332673054</v>
      </c>
      <c r="G52" s="6">
        <v>40247648.824948549</v>
      </c>
    </row>
    <row r="53" spans="1:7" ht="14.3" x14ac:dyDescent="0.25">
      <c r="A53" s="2" t="s">
        <v>88</v>
      </c>
      <c r="B53" t="s">
        <v>89</v>
      </c>
      <c r="C53" s="6">
        <v>131477892.04000001</v>
      </c>
      <c r="D53" s="6">
        <v>25146925.020453773</v>
      </c>
      <c r="E53" s="6">
        <v>84468645.577640995</v>
      </c>
      <c r="F53" s="6">
        <v>9709288.1772276778</v>
      </c>
      <c r="G53" s="6">
        <v>12153033.264677513</v>
      </c>
    </row>
    <row r="54" spans="1:7" ht="14.3" x14ac:dyDescent="0.25">
      <c r="A54" s="2" t="s">
        <v>90</v>
      </c>
      <c r="B54" t="s">
        <v>91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4.3" x14ac:dyDescent="0.25">
      <c r="A55" s="2" t="s">
        <v>92</v>
      </c>
      <c r="B55" t="s">
        <v>93</v>
      </c>
      <c r="C55" s="6">
        <v>13948873.73</v>
      </c>
      <c r="D55" s="6">
        <v>745754.10957162047</v>
      </c>
      <c r="E55" s="6">
        <v>10391791.439794883</v>
      </c>
      <c r="F55" s="6">
        <v>133530.76771465005</v>
      </c>
      <c r="G55" s="6">
        <v>2677797.4129188457</v>
      </c>
    </row>
    <row r="56" spans="1:7" x14ac:dyDescent="0.25">
      <c r="A56" s="2" t="s">
        <v>94</v>
      </c>
      <c r="B56" s="2" t="s">
        <v>95</v>
      </c>
      <c r="C56" s="6">
        <v>7936083.29</v>
      </c>
      <c r="D56" s="6">
        <v>0</v>
      </c>
      <c r="E56" s="6">
        <v>0</v>
      </c>
      <c r="F56" s="6">
        <v>0</v>
      </c>
      <c r="G56" s="6">
        <v>0</v>
      </c>
    </row>
    <row r="57" spans="1:7" ht="14.3" thickBot="1" x14ac:dyDescent="0.3">
      <c r="C57" s="7">
        <f>SUM(C7:C56)</f>
        <v>14416245159.090002</v>
      </c>
      <c r="D57" s="7">
        <f t="shared" ref="D57:G57" si="0">SUM(D7:D56)</f>
        <v>5052898847.2753515</v>
      </c>
      <c r="E57" s="7">
        <f t="shared" si="0"/>
        <v>8706612640.8250179</v>
      </c>
      <c r="F57" s="7">
        <f t="shared" si="0"/>
        <v>448071218.97442251</v>
      </c>
      <c r="G57" s="7">
        <f t="shared" si="0"/>
        <v>179297385.24520573</v>
      </c>
    </row>
    <row r="59" spans="1:7" x14ac:dyDescent="0.25">
      <c r="A59" s="2" t="s">
        <v>103</v>
      </c>
    </row>
  </sheetData>
  <pageMargins left="0.7" right="0.7" top="0.75" bottom="0.75" header="0.3" footer="0.3"/>
  <pageSetup scale="82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F0028-F9B7-446D-8725-28926B7638D4}">
  <sheetPr>
    <pageSetUpPr fitToPage="1"/>
  </sheetPr>
  <dimension ref="A1:G59"/>
  <sheetViews>
    <sheetView zoomScaleNormal="100" workbookViewId="0">
      <pane ySplit="7" topLeftCell="A8" activePane="bottomLeft" state="frozen"/>
      <selection pane="bottomLeft"/>
    </sheetView>
  </sheetViews>
  <sheetFormatPr defaultRowHeight="13.6" x14ac:dyDescent="0.25"/>
  <cols>
    <col min="1" max="1" width="10.625" style="2" customWidth="1"/>
    <col min="2" max="2" width="32" style="2" bestFit="1" customWidth="1"/>
    <col min="3" max="3" width="14.375" style="2" bestFit="1" customWidth="1"/>
    <col min="4" max="5" width="13.125" style="2" bestFit="1" customWidth="1"/>
    <col min="6" max="7" width="12.125" style="2" bestFit="1" customWidth="1"/>
    <col min="8" max="16384" width="9" style="2"/>
  </cols>
  <sheetData>
    <row r="1" spans="1:7" x14ac:dyDescent="0.25">
      <c r="A1" s="1" t="s">
        <v>0</v>
      </c>
    </row>
    <row r="2" spans="1:7" x14ac:dyDescent="0.25">
      <c r="A2" s="3" t="s">
        <v>1</v>
      </c>
      <c r="B2" s="4"/>
    </row>
    <row r="3" spans="1:7" x14ac:dyDescent="0.25">
      <c r="A3" s="3" t="s">
        <v>99</v>
      </c>
    </row>
    <row r="6" spans="1:7" ht="27.2" x14ac:dyDescent="0.25">
      <c r="A6" s="5" t="s">
        <v>2</v>
      </c>
      <c r="B6" s="5" t="s">
        <v>3</v>
      </c>
      <c r="C6" s="5" t="s">
        <v>102</v>
      </c>
      <c r="D6" s="5" t="s">
        <v>4</v>
      </c>
      <c r="E6" s="5" t="s">
        <v>5</v>
      </c>
      <c r="F6" s="5" t="s">
        <v>6</v>
      </c>
      <c r="G6" s="5" t="s">
        <v>7</v>
      </c>
    </row>
    <row r="7" spans="1:7" ht="14.3" x14ac:dyDescent="0.25">
      <c r="A7" s="2" t="s">
        <v>8</v>
      </c>
      <c r="B7" t="s">
        <v>9</v>
      </c>
      <c r="C7" s="6">
        <v>0</v>
      </c>
      <c r="D7" s="6">
        <v>0</v>
      </c>
      <c r="E7" s="6">
        <v>0</v>
      </c>
      <c r="F7" s="6">
        <v>0</v>
      </c>
      <c r="G7" s="6">
        <v>0</v>
      </c>
    </row>
    <row r="8" spans="1:7" ht="14.3" x14ac:dyDescent="0.25">
      <c r="A8" s="2" t="s">
        <v>10</v>
      </c>
      <c r="B8" t="s">
        <v>9</v>
      </c>
      <c r="C8" s="6">
        <v>86498845.799999997</v>
      </c>
      <c r="D8" s="6">
        <v>12281907.506900921</v>
      </c>
      <c r="E8" s="6">
        <v>22366576.8603715</v>
      </c>
      <c r="F8" s="6">
        <v>25043467.916849114</v>
      </c>
      <c r="G8" s="6">
        <v>26806893.515878458</v>
      </c>
    </row>
    <row r="9" spans="1:7" ht="14.3" x14ac:dyDescent="0.25">
      <c r="A9" s="2" t="s">
        <v>11</v>
      </c>
      <c r="B9" t="s">
        <v>12</v>
      </c>
      <c r="C9" s="6">
        <v>25559996.739999998</v>
      </c>
      <c r="D9" s="6">
        <v>3629245.1411804743</v>
      </c>
      <c r="E9" s="6">
        <v>6609216.8785453886</v>
      </c>
      <c r="F9" s="6">
        <v>7400225.4295161692</v>
      </c>
      <c r="G9" s="6">
        <v>7921309.2907579634</v>
      </c>
    </row>
    <row r="10" spans="1:7" ht="14.3" x14ac:dyDescent="0.25">
      <c r="A10" s="2" t="s">
        <v>13</v>
      </c>
      <c r="B10" t="s">
        <v>14</v>
      </c>
      <c r="C10" s="6">
        <v>33008517</v>
      </c>
      <c r="D10" s="6">
        <v>4686855.0555152809</v>
      </c>
      <c r="E10" s="6">
        <v>8535229.871557191</v>
      </c>
      <c r="F10" s="6">
        <v>9556748.7499615699</v>
      </c>
      <c r="G10" s="6">
        <v>10229683.322965955</v>
      </c>
    </row>
    <row r="11" spans="1:7" ht="14.3" x14ac:dyDescent="0.25">
      <c r="A11" s="2" t="s">
        <v>15</v>
      </c>
      <c r="B11" t="s">
        <v>16</v>
      </c>
      <c r="C11" s="6">
        <v>226953986.69999999</v>
      </c>
      <c r="D11" s="6">
        <v>32225029.677469082</v>
      </c>
      <c r="E11" s="6">
        <v>58684988.687944792</v>
      </c>
      <c r="F11" s="6">
        <v>65708563.298800111</v>
      </c>
      <c r="G11" s="6">
        <v>70335405.035785988</v>
      </c>
    </row>
    <row r="12" spans="1:7" ht="14.3" x14ac:dyDescent="0.25">
      <c r="A12" s="2" t="s">
        <v>17</v>
      </c>
      <c r="B12" t="s">
        <v>18</v>
      </c>
      <c r="C12" s="6">
        <v>138564880.46000001</v>
      </c>
      <c r="D12" s="6">
        <v>19674725.480724309</v>
      </c>
      <c r="E12" s="6">
        <v>35829634.722788163</v>
      </c>
      <c r="F12" s="6">
        <v>40117820.14092543</v>
      </c>
      <c r="G12" s="6">
        <v>42942700.115562096</v>
      </c>
    </row>
    <row r="13" spans="1:7" ht="14.3" x14ac:dyDescent="0.25">
      <c r="A13" s="2" t="s">
        <v>19</v>
      </c>
      <c r="B13" t="s">
        <v>20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4.3" x14ac:dyDescent="0.25">
      <c r="A14" s="2" t="s">
        <v>21</v>
      </c>
      <c r="B14" t="s">
        <v>22</v>
      </c>
      <c r="C14" s="6">
        <v>-0.01</v>
      </c>
      <c r="D14" s="6">
        <v>0</v>
      </c>
      <c r="E14" s="6">
        <v>0</v>
      </c>
      <c r="F14" s="6">
        <v>0</v>
      </c>
      <c r="G14" s="6">
        <v>0</v>
      </c>
    </row>
    <row r="15" spans="1:7" ht="14.3" x14ac:dyDescent="0.25">
      <c r="A15" s="2" t="s">
        <v>23</v>
      </c>
      <c r="B15" t="s">
        <v>24</v>
      </c>
      <c r="C15" s="6">
        <v>61679361.869999997</v>
      </c>
      <c r="D15" s="6">
        <v>60428265.969999999</v>
      </c>
      <c r="E15" s="6">
        <v>1251095.8999999999</v>
      </c>
      <c r="F15" s="6">
        <v>0</v>
      </c>
      <c r="G15" s="6">
        <v>0</v>
      </c>
    </row>
    <row r="16" spans="1:7" ht="14.3" x14ac:dyDescent="0.25">
      <c r="A16" s="2" t="s">
        <v>25</v>
      </c>
      <c r="B16" t="s">
        <v>26</v>
      </c>
      <c r="C16" s="6">
        <v>154554973.59</v>
      </c>
      <c r="D16" s="6">
        <v>154553039.25999999</v>
      </c>
      <c r="E16" s="6">
        <v>1934.3300000000002</v>
      </c>
      <c r="F16" s="6">
        <v>0</v>
      </c>
      <c r="G16" s="6">
        <v>0</v>
      </c>
    </row>
    <row r="17" spans="1:7" ht="14.3" x14ac:dyDescent="0.25">
      <c r="A17" s="2" t="s">
        <v>27</v>
      </c>
      <c r="B17" t="s">
        <v>28</v>
      </c>
      <c r="C17" s="6">
        <v>226465022.95999998</v>
      </c>
      <c r="D17" s="6">
        <v>216047236.43981454</v>
      </c>
      <c r="E17" s="6">
        <v>10417786.520185426</v>
      </c>
      <c r="F17" s="6">
        <v>0</v>
      </c>
      <c r="G17" s="6">
        <v>0</v>
      </c>
    </row>
    <row r="18" spans="1:7" ht="14.3" x14ac:dyDescent="0.25">
      <c r="A18" s="2" t="s">
        <v>29</v>
      </c>
      <c r="B18" t="s">
        <v>30</v>
      </c>
      <c r="C18" s="6">
        <v>1290663528.8899999</v>
      </c>
      <c r="D18" s="6">
        <v>1174748089.4408898</v>
      </c>
      <c r="E18" s="6">
        <v>115915439.44910993</v>
      </c>
      <c r="F18" s="6">
        <v>0</v>
      </c>
      <c r="G18" s="6">
        <v>0</v>
      </c>
    </row>
    <row r="19" spans="1:7" ht="14.3" x14ac:dyDescent="0.25">
      <c r="A19" s="2" t="s">
        <v>31</v>
      </c>
      <c r="B19" t="s">
        <v>32</v>
      </c>
      <c r="C19" s="6">
        <v>1556450395.3900001</v>
      </c>
      <c r="D19" s="6">
        <v>1556450395.3900001</v>
      </c>
      <c r="E19" s="6">
        <v>0</v>
      </c>
      <c r="F19" s="6">
        <v>0</v>
      </c>
      <c r="G19" s="6">
        <v>0</v>
      </c>
    </row>
    <row r="20" spans="1:7" ht="14.3" x14ac:dyDescent="0.25">
      <c r="A20" s="2" t="s">
        <v>33</v>
      </c>
      <c r="B20" t="s">
        <v>34</v>
      </c>
      <c r="C20" s="6">
        <v>171402435.25999999</v>
      </c>
      <c r="D20" s="6">
        <v>171402435.25999999</v>
      </c>
      <c r="E20" s="6">
        <v>0</v>
      </c>
      <c r="F20" s="6">
        <v>0</v>
      </c>
      <c r="G20" s="6">
        <v>0</v>
      </c>
    </row>
    <row r="21" spans="1:7" ht="14.3" x14ac:dyDescent="0.25">
      <c r="A21" s="2" t="s">
        <v>35</v>
      </c>
      <c r="B21" t="s">
        <v>36</v>
      </c>
      <c r="C21" s="6">
        <v>1024900397.0299999</v>
      </c>
      <c r="D21" s="6">
        <v>1024900397.0299999</v>
      </c>
      <c r="E21" s="6">
        <v>0</v>
      </c>
      <c r="F21" s="6">
        <v>0</v>
      </c>
      <c r="G21" s="6">
        <v>0</v>
      </c>
    </row>
    <row r="22" spans="1:7" ht="14.3" x14ac:dyDescent="0.25">
      <c r="A22" s="2" t="s">
        <v>37</v>
      </c>
      <c r="B22" t="s">
        <v>38</v>
      </c>
      <c r="C22" s="6">
        <v>38232024.840000004</v>
      </c>
      <c r="D22" s="6">
        <v>38232024.840000004</v>
      </c>
      <c r="E22" s="6">
        <v>0</v>
      </c>
      <c r="F22" s="6">
        <v>0</v>
      </c>
      <c r="G22" s="6">
        <v>0</v>
      </c>
    </row>
    <row r="23" spans="1:7" ht="14.3" x14ac:dyDescent="0.25">
      <c r="A23" s="2" t="s">
        <v>39</v>
      </c>
      <c r="B23" t="s">
        <v>40</v>
      </c>
      <c r="C23" s="6">
        <v>14946315.57</v>
      </c>
      <c r="D23" s="6">
        <v>14946315.57</v>
      </c>
      <c r="E23" s="6">
        <v>0</v>
      </c>
      <c r="F23" s="6">
        <v>0</v>
      </c>
      <c r="G23" s="6">
        <v>0</v>
      </c>
    </row>
    <row r="24" spans="1:7" ht="14.3" x14ac:dyDescent="0.25">
      <c r="A24" s="2" t="s">
        <v>41</v>
      </c>
      <c r="B24" t="s">
        <v>42</v>
      </c>
      <c r="C24" s="6">
        <v>393751142.94</v>
      </c>
      <c r="D24" s="6">
        <v>393751142.94</v>
      </c>
      <c r="E24" s="6">
        <v>0</v>
      </c>
      <c r="F24" s="6">
        <v>0</v>
      </c>
      <c r="G24" s="6">
        <v>0</v>
      </c>
    </row>
    <row r="25" spans="1:7" ht="14.3" x14ac:dyDescent="0.25">
      <c r="A25" s="2" t="s">
        <v>43</v>
      </c>
      <c r="B25" t="s">
        <v>20</v>
      </c>
      <c r="C25" s="6">
        <v>121708121.22</v>
      </c>
      <c r="D25" s="6">
        <v>36707854.850000024</v>
      </c>
      <c r="E25" s="6">
        <v>85000266.36999996</v>
      </c>
      <c r="F25" s="6">
        <v>0</v>
      </c>
      <c r="G25" s="6">
        <v>0</v>
      </c>
    </row>
    <row r="26" spans="1:7" ht="14.3" x14ac:dyDescent="0.25">
      <c r="A26" s="2" t="s">
        <v>44</v>
      </c>
      <c r="B26" t="s">
        <v>45</v>
      </c>
      <c r="C26" s="6">
        <v>1175408.31</v>
      </c>
      <c r="D26" s="6">
        <v>63988.72</v>
      </c>
      <c r="E26" s="6">
        <v>1111419.5900000001</v>
      </c>
      <c r="F26" s="6">
        <v>0</v>
      </c>
      <c r="G26" s="6">
        <v>0</v>
      </c>
    </row>
    <row r="27" spans="1:7" ht="14.3" x14ac:dyDescent="0.25">
      <c r="A27" s="2" t="s">
        <v>46</v>
      </c>
      <c r="B27" t="s">
        <v>28</v>
      </c>
      <c r="C27" s="6">
        <v>145602816.07999998</v>
      </c>
      <c r="D27" s="6">
        <v>48578178.603961647</v>
      </c>
      <c r="E27" s="6">
        <v>97024637.476038337</v>
      </c>
      <c r="F27" s="6">
        <v>0</v>
      </c>
      <c r="G27" s="6">
        <v>0</v>
      </c>
    </row>
    <row r="28" spans="1:7" ht="14.3" x14ac:dyDescent="0.25">
      <c r="A28" s="2" t="s">
        <v>47</v>
      </c>
      <c r="B28" t="s">
        <v>30</v>
      </c>
      <c r="C28" s="6">
        <v>1427741007.7800002</v>
      </c>
      <c r="D28" s="6">
        <v>510068478.18492788</v>
      </c>
      <c r="E28" s="6">
        <v>917672529.59507227</v>
      </c>
      <c r="F28" s="6">
        <v>0</v>
      </c>
      <c r="G28" s="6">
        <v>0</v>
      </c>
    </row>
    <row r="29" spans="1:7" ht="14.3" x14ac:dyDescent="0.25">
      <c r="A29" s="2" t="s">
        <v>48</v>
      </c>
      <c r="B29" t="s">
        <v>49</v>
      </c>
      <c r="C29" s="6">
        <v>1193150955.3699999</v>
      </c>
      <c r="D29" s="6">
        <v>0</v>
      </c>
      <c r="E29" s="6">
        <v>1193150955.3699999</v>
      </c>
      <c r="F29" s="6">
        <v>0</v>
      </c>
      <c r="G29" s="6">
        <v>0</v>
      </c>
    </row>
    <row r="30" spans="1:7" ht="14.3" x14ac:dyDescent="0.25">
      <c r="A30" s="2" t="s">
        <v>50</v>
      </c>
      <c r="B30" t="s">
        <v>36</v>
      </c>
      <c r="C30" s="6">
        <v>1313986189.23</v>
      </c>
      <c r="D30" s="6">
        <v>0</v>
      </c>
      <c r="E30" s="6">
        <v>1313986189.23</v>
      </c>
      <c r="F30" s="6">
        <v>0</v>
      </c>
      <c r="G30" s="6">
        <v>0</v>
      </c>
    </row>
    <row r="31" spans="1:7" ht="14.3" x14ac:dyDescent="0.25">
      <c r="A31" s="2" t="s">
        <v>51</v>
      </c>
      <c r="B31" t="s">
        <v>52</v>
      </c>
      <c r="C31" s="6">
        <v>736292975.62000012</v>
      </c>
      <c r="D31" s="6">
        <v>0</v>
      </c>
      <c r="E31" s="6">
        <v>736292975.62000012</v>
      </c>
      <c r="F31" s="6">
        <v>0</v>
      </c>
      <c r="G31" s="6">
        <v>0</v>
      </c>
    </row>
    <row r="32" spans="1:7" ht="14.3" x14ac:dyDescent="0.25">
      <c r="A32" s="2" t="s">
        <v>53</v>
      </c>
      <c r="B32" t="s">
        <v>40</v>
      </c>
      <c r="C32" s="6">
        <v>1360965192.1699998</v>
      </c>
      <c r="D32" s="6">
        <v>0</v>
      </c>
      <c r="E32" s="6">
        <v>1360965192.1699998</v>
      </c>
      <c r="F32" s="6">
        <v>0</v>
      </c>
      <c r="G32" s="6">
        <v>0</v>
      </c>
    </row>
    <row r="33" spans="1:7" ht="14.3" x14ac:dyDescent="0.25">
      <c r="A33" s="2" t="s">
        <v>54</v>
      </c>
      <c r="B33" t="s">
        <v>55</v>
      </c>
      <c r="C33" s="6">
        <v>1721022119.6200001</v>
      </c>
      <c r="D33" s="6">
        <v>0</v>
      </c>
      <c r="E33" s="6">
        <v>1721022119.6200001</v>
      </c>
      <c r="F33" s="6">
        <v>0</v>
      </c>
      <c r="G33" s="6">
        <v>0</v>
      </c>
    </row>
    <row r="34" spans="1:7" ht="14.3" x14ac:dyDescent="0.25">
      <c r="A34" s="2" t="s">
        <v>56</v>
      </c>
      <c r="B34" t="s">
        <v>57</v>
      </c>
      <c r="C34" s="6">
        <v>241861434.77999997</v>
      </c>
      <c r="D34" s="6">
        <v>0</v>
      </c>
      <c r="E34" s="6">
        <v>241861434.77999997</v>
      </c>
      <c r="F34" s="6">
        <v>0</v>
      </c>
      <c r="G34" s="6">
        <v>0</v>
      </c>
    </row>
    <row r="35" spans="1:7" ht="14.3" x14ac:dyDescent="0.25">
      <c r="A35" s="2" t="s">
        <v>58</v>
      </c>
      <c r="B35" t="s">
        <v>59</v>
      </c>
      <c r="C35" s="6">
        <v>78374103.670000002</v>
      </c>
      <c r="D35" s="6">
        <v>0</v>
      </c>
      <c r="E35" s="6">
        <v>0</v>
      </c>
      <c r="F35" s="6">
        <v>78374103.670000002</v>
      </c>
      <c r="G35" s="6">
        <v>0</v>
      </c>
    </row>
    <row r="36" spans="1:7" ht="14.3" x14ac:dyDescent="0.25">
      <c r="A36" s="2" t="s">
        <v>60</v>
      </c>
      <c r="B36" t="s">
        <v>61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4.3" x14ac:dyDescent="0.25">
      <c r="A37" s="2" t="s">
        <v>62</v>
      </c>
      <c r="B37" t="s">
        <v>63</v>
      </c>
      <c r="C37" s="6">
        <v>215805899.82999998</v>
      </c>
      <c r="D37" s="6">
        <v>0</v>
      </c>
      <c r="E37" s="6">
        <v>0</v>
      </c>
      <c r="F37" s="6">
        <v>215805899.82999998</v>
      </c>
      <c r="G37" s="6">
        <v>0</v>
      </c>
    </row>
    <row r="38" spans="1:7" ht="14.3" x14ac:dyDescent="0.25">
      <c r="A38" s="2" t="s">
        <v>64</v>
      </c>
      <c r="B38" t="s">
        <v>65</v>
      </c>
      <c r="C38" s="6">
        <v>0.01</v>
      </c>
      <c r="D38" s="6">
        <v>0</v>
      </c>
      <c r="E38" s="6">
        <v>0</v>
      </c>
      <c r="F38" s="6">
        <v>0</v>
      </c>
      <c r="G38" s="6">
        <v>0</v>
      </c>
    </row>
    <row r="39" spans="1:7" ht="14.3" x14ac:dyDescent="0.25">
      <c r="A39" s="2" t="s">
        <v>66</v>
      </c>
      <c r="B39" t="s">
        <v>67</v>
      </c>
      <c r="C39" s="6">
        <v>748232019.53000009</v>
      </c>
      <c r="D39" s="6">
        <v>0</v>
      </c>
      <c r="E39" s="6">
        <v>748232019.53000009</v>
      </c>
      <c r="F39" s="6">
        <v>0</v>
      </c>
      <c r="G39" s="6">
        <v>0</v>
      </c>
    </row>
    <row r="40" spans="1:7" ht="14.3" x14ac:dyDescent="0.25">
      <c r="A40" s="2" t="s">
        <v>100</v>
      </c>
      <c r="B40" t="s">
        <v>68</v>
      </c>
      <c r="C40" s="6">
        <v>14067135.680000002</v>
      </c>
      <c r="D40" s="6">
        <v>0</v>
      </c>
      <c r="E40" s="6">
        <v>14067135.680000002</v>
      </c>
      <c r="F40" s="6">
        <v>0</v>
      </c>
      <c r="G40" s="6">
        <v>0</v>
      </c>
    </row>
    <row r="41" spans="1:7" ht="14.3" x14ac:dyDescent="0.25">
      <c r="A41" s="2" t="s">
        <v>101</v>
      </c>
      <c r="B41" t="s">
        <v>68</v>
      </c>
      <c r="C41" s="6">
        <v>648.05999999999995</v>
      </c>
      <c r="D41" s="6">
        <v>0</v>
      </c>
      <c r="E41" s="6">
        <v>648.05999999999995</v>
      </c>
      <c r="F41" s="6">
        <v>0</v>
      </c>
      <c r="G41" s="6">
        <v>0</v>
      </c>
    </row>
    <row r="42" spans="1:7" ht="14.3" x14ac:dyDescent="0.25">
      <c r="A42" s="2" t="s">
        <v>66</v>
      </c>
      <c r="B42" t="s">
        <v>69</v>
      </c>
      <c r="C42" s="6">
        <v>19100028.420000002</v>
      </c>
      <c r="D42" s="6">
        <v>0</v>
      </c>
      <c r="E42" s="6">
        <v>0</v>
      </c>
      <c r="F42" s="6">
        <v>0</v>
      </c>
      <c r="G42" s="6">
        <v>0</v>
      </c>
    </row>
    <row r="43" spans="1:7" ht="14.3" x14ac:dyDescent="0.25">
      <c r="A43" s="2" t="s">
        <v>70</v>
      </c>
      <c r="B43" t="s">
        <v>24</v>
      </c>
      <c r="C43" s="6">
        <v>28848684.120000001</v>
      </c>
      <c r="D43" s="6">
        <v>898136.64</v>
      </c>
      <c r="E43" s="6">
        <v>27412273.109999999</v>
      </c>
      <c r="F43" s="6">
        <v>475401.73</v>
      </c>
      <c r="G43" s="6">
        <v>62872.639999999992</v>
      </c>
    </row>
    <row r="44" spans="1:7" ht="14.3" x14ac:dyDescent="0.25">
      <c r="A44" s="2" t="s">
        <v>71</v>
      </c>
      <c r="B44" t="s">
        <v>26</v>
      </c>
      <c r="C44" s="6">
        <v>1021979.91</v>
      </c>
      <c r="D44" s="6">
        <v>868070.69</v>
      </c>
      <c r="E44" s="6">
        <v>152877.40000000002</v>
      </c>
      <c r="F44" s="6">
        <v>1031.82</v>
      </c>
      <c r="G44" s="6">
        <v>0</v>
      </c>
    </row>
    <row r="45" spans="1:7" ht="14.3" x14ac:dyDescent="0.25">
      <c r="A45" s="2" t="s">
        <v>72</v>
      </c>
      <c r="B45" t="s">
        <v>73</v>
      </c>
      <c r="C45" s="6">
        <v>266042464.32999998</v>
      </c>
      <c r="D45" s="6">
        <v>29854835.590000004</v>
      </c>
      <c r="E45" s="6">
        <v>230960016.39999989</v>
      </c>
      <c r="F45" s="6">
        <v>3665270.11</v>
      </c>
      <c r="G45" s="6">
        <v>1562342.2299999997</v>
      </c>
    </row>
    <row r="46" spans="1:7" ht="14.3" x14ac:dyDescent="0.25">
      <c r="A46" s="2" t="s">
        <v>74</v>
      </c>
      <c r="B46" t="s">
        <v>75</v>
      </c>
      <c r="C46" s="6">
        <v>48860429.770000003</v>
      </c>
      <c r="D46" s="6">
        <v>839597.73999999953</v>
      </c>
      <c r="E46" s="6">
        <v>44699584.360000007</v>
      </c>
      <c r="F46" s="6">
        <v>1009053.6299999993</v>
      </c>
      <c r="G46" s="6">
        <v>2312194.0399999991</v>
      </c>
    </row>
    <row r="47" spans="1:7" ht="14.3" x14ac:dyDescent="0.25">
      <c r="A47" s="2" t="s">
        <v>76</v>
      </c>
      <c r="B47" t="s">
        <v>77</v>
      </c>
      <c r="C47" s="6">
        <v>170462558.53999999</v>
      </c>
      <c r="D47" s="6">
        <v>45924197.410000034</v>
      </c>
      <c r="E47" s="6">
        <v>114347264.26000011</v>
      </c>
      <c r="F47" s="6">
        <v>10066262.480000008</v>
      </c>
      <c r="G47" s="6">
        <v>124834.39000000001</v>
      </c>
    </row>
    <row r="48" spans="1:7" ht="14.3" x14ac:dyDescent="0.25">
      <c r="A48" s="2" t="s">
        <v>78</v>
      </c>
      <c r="B48" t="s">
        <v>79</v>
      </c>
      <c r="C48" s="6">
        <v>482581.33</v>
      </c>
      <c r="D48" s="6">
        <v>167746.5</v>
      </c>
      <c r="E48" s="6">
        <v>311759.54000000004</v>
      </c>
      <c r="F48" s="6">
        <v>3075.29</v>
      </c>
      <c r="G48" s="6">
        <v>0</v>
      </c>
    </row>
    <row r="49" spans="1:7" ht="14.3" x14ac:dyDescent="0.25">
      <c r="A49" s="2" t="s">
        <v>80</v>
      </c>
      <c r="B49" t="s">
        <v>81</v>
      </c>
      <c r="C49" s="6">
        <v>25032543.130000003</v>
      </c>
      <c r="D49" s="6">
        <v>173971.32000000009</v>
      </c>
      <c r="E49" s="6">
        <v>24587224.140000008</v>
      </c>
      <c r="F49" s="6">
        <v>250867.93000000008</v>
      </c>
      <c r="G49" s="6">
        <v>20479.740000000009</v>
      </c>
    </row>
    <row r="50" spans="1:7" ht="14.3" x14ac:dyDescent="0.25">
      <c r="A50" s="2" t="s">
        <v>82</v>
      </c>
      <c r="B50" t="s">
        <v>83</v>
      </c>
      <c r="C50" s="6">
        <v>24893563.359999999</v>
      </c>
      <c r="D50" s="6">
        <v>0</v>
      </c>
      <c r="E50" s="6">
        <v>4452493.7900000019</v>
      </c>
      <c r="F50" s="6">
        <v>19365056.110000003</v>
      </c>
      <c r="G50" s="6">
        <v>1076013.4600000004</v>
      </c>
    </row>
    <row r="51" spans="1:7" ht="14.3" x14ac:dyDescent="0.25">
      <c r="A51" s="2" t="s">
        <v>84</v>
      </c>
      <c r="B51" t="s">
        <v>85</v>
      </c>
      <c r="C51" s="6">
        <v>29426018.699999999</v>
      </c>
      <c r="D51" s="6">
        <v>13508886.27999999</v>
      </c>
      <c r="E51" s="6">
        <v>15548070.450000003</v>
      </c>
      <c r="F51" s="6">
        <v>369061.9699999998</v>
      </c>
      <c r="G51" s="6">
        <v>0</v>
      </c>
    </row>
    <row r="52" spans="1:7" ht="14.3" x14ac:dyDescent="0.25">
      <c r="A52" s="2" t="s">
        <v>86</v>
      </c>
      <c r="B52" t="s">
        <v>87</v>
      </c>
      <c r="C52" s="6">
        <v>457504067.90999997</v>
      </c>
      <c r="D52" s="6">
        <v>87566278.543958142</v>
      </c>
      <c r="E52" s="6">
        <v>293809112.40189964</v>
      </c>
      <c r="F52" s="6">
        <v>33809550.789797485</v>
      </c>
      <c r="G52" s="6">
        <v>42319126.174344853</v>
      </c>
    </row>
    <row r="53" spans="1:7" ht="14.3" x14ac:dyDescent="0.25">
      <c r="A53" s="2" t="s">
        <v>88</v>
      </c>
      <c r="B53" t="s">
        <v>89</v>
      </c>
      <c r="C53" s="6">
        <v>191357571.46000001</v>
      </c>
      <c r="D53" s="6">
        <v>36599723.549999997</v>
      </c>
      <c r="E53" s="6">
        <v>122938652.50999996</v>
      </c>
      <c r="F53" s="6">
        <v>14131241.209999997</v>
      </c>
      <c r="G53" s="6">
        <v>17687954.18999999</v>
      </c>
    </row>
    <row r="54" spans="1:7" ht="14.3" x14ac:dyDescent="0.25">
      <c r="A54" s="2" t="s">
        <v>90</v>
      </c>
      <c r="B54" t="s">
        <v>91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4.3" x14ac:dyDescent="0.25">
      <c r="A55" s="2" t="s">
        <v>92</v>
      </c>
      <c r="B55" t="s">
        <v>93</v>
      </c>
      <c r="C55" s="6">
        <v>15067673.33</v>
      </c>
      <c r="D55" s="6">
        <v>805568.93158786977</v>
      </c>
      <c r="E55" s="6">
        <v>11225287.557916667</v>
      </c>
      <c r="F55" s="6">
        <v>144240.89187223991</v>
      </c>
      <c r="G55" s="6">
        <v>2892575.9486232218</v>
      </c>
    </row>
    <row r="56" spans="1:7" x14ac:dyDescent="0.25">
      <c r="A56" s="2" t="s">
        <v>94</v>
      </c>
      <c r="B56" s="2" t="s">
        <v>95</v>
      </c>
      <c r="C56" s="6">
        <v>3323163.4899999998</v>
      </c>
      <c r="D56" s="6">
        <v>0</v>
      </c>
      <c r="E56" s="6">
        <v>0</v>
      </c>
      <c r="F56" s="6">
        <v>0</v>
      </c>
      <c r="G56" s="6">
        <v>0</v>
      </c>
    </row>
    <row r="57" spans="1:7" ht="14.3" thickBot="1" x14ac:dyDescent="0.3">
      <c r="C57" s="7">
        <f>SUM(C7:C56)</f>
        <v>16045041179.790005</v>
      </c>
      <c r="D57" s="7">
        <f t="shared" ref="D57:G57" si="0">SUM(D7:D56)</f>
        <v>5690582618.5569296</v>
      </c>
      <c r="E57" s="7">
        <f t="shared" si="0"/>
        <v>9580444042.231432</v>
      </c>
      <c r="F57" s="7">
        <f t="shared" si="0"/>
        <v>525296942.99772221</v>
      </c>
      <c r="G57" s="7">
        <f t="shared" si="0"/>
        <v>226294384.09391853</v>
      </c>
    </row>
    <row r="59" spans="1:7" x14ac:dyDescent="0.25">
      <c r="A59" s="2" t="s">
        <v>103</v>
      </c>
    </row>
  </sheetData>
  <pageMargins left="0.7" right="0.7" top="0.75" bottom="0.75" header="0.3" footer="0.3"/>
  <pageSetup scale="82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2008A1603AF78D43B1055DB49099C0DE" ma:contentTypeVersion="0" ma:contentTypeDescription="My Content Type" ma:contentTypeScope="" ma:versionID="1f1fa0595354172290f903f1d2b4a930">
  <xsd:schema xmlns:xsd="http://www.w3.org/2001/XMLSchema" xmlns:xs="http://www.w3.org/2001/XMLSchema" xmlns:p="http://schemas.microsoft.com/office/2006/metadata/properties" xmlns:ns2="0D722237-B452-4DF7-A47E-59C543A61D8B" targetNamespace="http://schemas.microsoft.com/office/2006/metadata/properties" ma:root="true" ma:fieldsID="50554a0a7e2f938eee4810ce02ff661f" ns2:_="">
    <xsd:import namespace="0D722237-B452-4DF7-A47E-59C543A61D8B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22237-B452-4DF7-A47E-59C543A61D8B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D722237-B452-4DF7-A47E-59C543A61D8B">2</DraftID>
  </documentManagement>
</p:properties>
</file>

<file path=customXml/itemProps1.xml><?xml version="1.0" encoding="utf-8"?>
<ds:datastoreItem xmlns:ds="http://schemas.openxmlformats.org/officeDocument/2006/customXml" ds:itemID="{DCF00AD7-6574-4A60-A5ED-D6F0312E5B53}"/>
</file>

<file path=customXml/itemProps2.xml><?xml version="1.0" encoding="utf-8"?>
<ds:datastoreItem xmlns:ds="http://schemas.openxmlformats.org/officeDocument/2006/customXml" ds:itemID="{3D37CB1D-0E96-41E0-A4D0-5C43617C0584}"/>
</file>

<file path=customXml/itemProps3.xml><?xml version="1.0" encoding="utf-8"?>
<ds:datastoreItem xmlns:ds="http://schemas.openxmlformats.org/officeDocument/2006/customXml" ds:itemID="{FE390844-BFCC-416C-A88A-B8F0363E19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2019 - PIS</vt:lpstr>
      <vt:lpstr>2020 - PIS</vt:lpstr>
      <vt:lpstr>2021 - PIS</vt:lpstr>
      <vt:lpstr>2022 - PIS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Sandra Wong</cp:lastModifiedBy>
  <dcterms:created xsi:type="dcterms:W3CDTF">2024-04-09T19:58:58Z</dcterms:created>
  <dcterms:modified xsi:type="dcterms:W3CDTF">2024-04-10T18:19:40Z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2024-04-09T19:59:33Z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9ce72fda-d531-4c26-9648-68cbd526d6a2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0x010100DABA1816B5924F35B8CF165C876C88BA002008A1603AF78D43B1055DB49099C0DE</vt:lpwstr>
  </property>
</Properties>
</file>